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namedSheetViews/namedSheetView1.xml" ContentType="application/vnd.ms-excel.namedsheetviews+xml"/>
  <Override PartName="/xl/namedSheetViews/namedSheetView2.xml" ContentType="application/vnd.ms-excel.namedsheetview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minsaludcol-my.sharepoint.com/personal/lalvarez_minsalud_gov_co/Documents/Documentos/PEI 2023-2026/PEI 2026/"/>
    </mc:Choice>
  </mc:AlternateContent>
  <xr:revisionPtr revIDLastSave="4" documentId="8_{D47D75A9-A3E2-4B62-B994-009DD35D8DB4}" xr6:coauthVersionLast="47" xr6:coauthVersionMax="47" xr10:uidLastSave="{74EBD737-CBF6-4B96-B6B5-B3F0EEA43B15}"/>
  <bookViews>
    <workbookView xWindow="-120" yWindow="-120" windowWidth="29040" windowHeight="15720" firstSheet="1" activeTab="1" xr2:uid="{CAB2AB0C-D868-40E3-B19B-1AEEC048F1CE}"/>
  </bookViews>
  <sheets>
    <sheet name="Hoja2" sheetId="2" state="hidden" r:id="rId1"/>
    <sheet name="PEI 2026" sheetId="4" r:id="rId2"/>
    <sheet name="PEI 2025" sheetId="1" r:id="rId3"/>
    <sheet name="INSTRUCCIONES" sheetId="3" r:id="rId4"/>
  </sheets>
  <externalReferences>
    <externalReference r:id="rId5"/>
  </externalReferences>
  <definedNames>
    <definedName name="_xlnm._FilterDatabase" localSheetId="2" hidden="1">'PEI 2025'!$A$8:$GC$64</definedName>
    <definedName name="_xlnm._FilterDatabase" localSheetId="1" hidden="1">'PEI 2026'!$A$8:$GD$64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30" i="4" l="1"/>
  <c r="BB30" i="4"/>
  <c r="BC30" i="4" l="1"/>
  <c r="BB29" i="4"/>
  <c r="Z29" i="4"/>
  <c r="AX39" i="4"/>
  <c r="Z28" i="4"/>
  <c r="BB28" i="4" s="1"/>
  <c r="BC28" i="4" s="1"/>
  <c r="BB13" i="4"/>
  <c r="BC13" i="4" s="1"/>
  <c r="AA14" i="4"/>
  <c r="AA13" i="4"/>
  <c r="AU14" i="4"/>
  <c r="Z12" i="4"/>
  <c r="AT14" i="4"/>
  <c r="BC49" i="4"/>
  <c r="AA12" i="4"/>
  <c r="AX52" i="4"/>
  <c r="AA27" i="4"/>
  <c r="AU33" i="4"/>
  <c r="AU34" i="4"/>
  <c r="AT27" i="4"/>
  <c r="AU27" i="4" s="1"/>
  <c r="AT28" i="4"/>
  <c r="AU28" i="4" s="1"/>
  <c r="AT30" i="4"/>
  <c r="AU30" i="4" s="1"/>
  <c r="AT31" i="4"/>
  <c r="AT32" i="4"/>
  <c r="AU32" i="4" s="1"/>
  <c r="AT33" i="4"/>
  <c r="AT34" i="4"/>
  <c r="AT26" i="4"/>
  <c r="AU26" i="4" s="1"/>
  <c r="AX41" i="4"/>
  <c r="AX42" i="4"/>
  <c r="AA26" i="4"/>
  <c r="BC33" i="4"/>
  <c r="BB32" i="4"/>
  <c r="BC32" i="4" s="1"/>
  <c r="BC31" i="4"/>
  <c r="BB26" i="4"/>
  <c r="BC26" i="4" s="1"/>
  <c r="BB27" i="4"/>
  <c r="BC27" i="4" s="1"/>
  <c r="AA32" i="4"/>
  <c r="BB55" i="4"/>
  <c r="BC55" i="4" s="1"/>
  <c r="BB17" i="4"/>
  <c r="AA17" i="4"/>
  <c r="BB58" i="4"/>
  <c r="BC58" i="4" s="1"/>
  <c r="AU20" i="4"/>
  <c r="AT20" i="4"/>
  <c r="AU17" i="4"/>
  <c r="AT17" i="4"/>
  <c r="AT19" i="4"/>
  <c r="AU44" i="4"/>
  <c r="AT44" i="4"/>
  <c r="AT40" i="4"/>
  <c r="AX49" i="4"/>
  <c r="AA30" i="4"/>
  <c r="AU19" i="4"/>
  <c r="AT16" i="4"/>
  <c r="AU16" i="4"/>
  <c r="AX64" i="4"/>
  <c r="AX62" i="4"/>
  <c r="AX61" i="4"/>
  <c r="AX60" i="4"/>
  <c r="AX59" i="4"/>
  <c r="AX58" i="4"/>
  <c r="AX57" i="4"/>
  <c r="AX56" i="4"/>
  <c r="AX55" i="4"/>
  <c r="AX54" i="4"/>
  <c r="AX53" i="4"/>
  <c r="AX48" i="4"/>
  <c r="AX46" i="4"/>
  <c r="AX43" i="4"/>
  <c r="AX38" i="4"/>
  <c r="AX37" i="4"/>
  <c r="AX35" i="4"/>
  <c r="AX34" i="4"/>
  <c r="AX33" i="4"/>
  <c r="AX32" i="4"/>
  <c r="AX30" i="4"/>
  <c r="AX29" i="4"/>
  <c r="AX28" i="4"/>
  <c r="AX27" i="4"/>
  <c r="AX26" i="4"/>
  <c r="AX25" i="4"/>
  <c r="AX21" i="4"/>
  <c r="AX20" i="4"/>
  <c r="AX19" i="4"/>
  <c r="AX18" i="4"/>
  <c r="AX17" i="4"/>
  <c r="AX16" i="4"/>
  <c r="AX15" i="4"/>
  <c r="AX14" i="4"/>
  <c r="AX13" i="4"/>
  <c r="AX12" i="4"/>
  <c r="AX11" i="4"/>
  <c r="AX10" i="4"/>
  <c r="AX9" i="4"/>
  <c r="BC60" i="4"/>
  <c r="BC54" i="4"/>
  <c r="BC52" i="4"/>
  <c r="BC50" i="4"/>
  <c r="BD49" i="4"/>
  <c r="AW32" i="1"/>
  <c r="AK57" i="1"/>
  <c r="AA57" i="1"/>
  <c r="AA28" i="4" l="1"/>
  <c r="BA32" i="1"/>
  <c r="BB32" i="1" s="1"/>
  <c r="AX32" i="1"/>
  <c r="AU12" i="4"/>
  <c r="BA55" i="1"/>
  <c r="BB55" i="1" s="1"/>
  <c r="BB54" i="1"/>
  <c r="BB52" i="1"/>
  <c r="BB50" i="1"/>
  <c r="AU48" i="1"/>
  <c r="AU43" i="1" l="1"/>
  <c r="AP43" i="1"/>
  <c r="AK43" i="1"/>
  <c r="AF43" i="1"/>
  <c r="AA43" i="1"/>
  <c r="AU42" i="1"/>
  <c r="AA40" i="1" l="1"/>
  <c r="AU29" i="1"/>
  <c r="AU28" i="1"/>
  <c r="AU30" i="1"/>
  <c r="AU39" i="1" l="1"/>
  <c r="AU26" i="1"/>
  <c r="AX9" i="1" l="1"/>
  <c r="BB60" i="1"/>
  <c r="BA62" i="1"/>
  <c r="BA58" i="1" l="1"/>
  <c r="BB58" i="1" s="1"/>
  <c r="AF58" i="1"/>
  <c r="AA58" i="1"/>
  <c r="AT19" i="1"/>
  <c r="AU19" i="1" s="1"/>
  <c r="AP19" i="1"/>
  <c r="AK19" i="1"/>
  <c r="AF19" i="1"/>
  <c r="AA19" i="1"/>
  <c r="AT16" i="1"/>
  <c r="AU16" i="1" s="1"/>
  <c r="AP16" i="1"/>
  <c r="AK16" i="1"/>
  <c r="AF16" i="1"/>
  <c r="AA16" i="1"/>
  <c r="AP59" i="1"/>
  <c r="AV50" i="1"/>
  <c r="AV49" i="1"/>
  <c r="AX62" i="1"/>
  <c r="AR14" i="1"/>
  <c r="AR12" i="1"/>
  <c r="BC49" i="1"/>
  <c r="AT59" i="1"/>
  <c r="AU59" i="1" s="1"/>
  <c r="AT29" i="4" l="1"/>
  <c r="AU29" i="4" s="1"/>
  <c r="BC29" i="4"/>
  <c r="AA29" i="4"/>
  <c r="AV3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tc={AC37668B-74BD-4551-893D-4278274A996A}</author>
  </authors>
  <commentList>
    <comment ref="T48" authorId="0" shapeId="0" xr:uid="{F780F72F-5053-42DC-B18B-B1695700C9DB}">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 reporte es anual, incluirlo para poder seleccionarlo, porque no deja</t>
        </r>
      </text>
    </comment>
  </commentList>
</comments>
</file>

<file path=xl/sharedStrings.xml><?xml version="1.0" encoding="utf-8"?>
<sst xmlns="http://schemas.openxmlformats.org/spreadsheetml/2006/main" count="3580" uniqueCount="1117">
  <si>
    <t>Tipo Indicador</t>
  </si>
  <si>
    <t>Entidad Responsable</t>
  </si>
  <si>
    <t>Dependencia Responsable</t>
  </si>
  <si>
    <t xml:space="preserve"> Transformación</t>
  </si>
  <si>
    <t>Catalizador</t>
  </si>
  <si>
    <t>Componente</t>
  </si>
  <si>
    <t>ODS Asociados</t>
  </si>
  <si>
    <t>Dimensión MIPG</t>
  </si>
  <si>
    <t>Políticas MIPG</t>
  </si>
  <si>
    <t>Objetivo Estratégico Sectorial</t>
  </si>
  <si>
    <t>Periodicidad</t>
  </si>
  <si>
    <t>Tipo acumulación</t>
  </si>
  <si>
    <t>Rezago</t>
  </si>
  <si>
    <t>Unidad de Medida</t>
  </si>
  <si>
    <t>Gestión</t>
  </si>
  <si>
    <t>1.</t>
  </si>
  <si>
    <t>2.1 Habilitadores que potencian la seguridad humana y las Oportunidades de Bienestar</t>
  </si>
  <si>
    <t>2.1.1 Sistema de protección social , universal y adaptativo</t>
  </si>
  <si>
    <t>1. Fin de la Pobreza</t>
  </si>
  <si>
    <t>1. Talento Humano</t>
  </si>
  <si>
    <t xml:space="preserve">1. Política de Gestión Estratégica del Talento Humano </t>
  </si>
  <si>
    <t>1. .Implementar un modelo preventivo, predictivo y resolutivo con enfoque universal,  solidario, equitativo, incluyente, participativo, territorializado e intercultural, eficiente y sostenible en el tiempo.</t>
  </si>
  <si>
    <t>Mensual</t>
  </si>
  <si>
    <t>Mantener</t>
  </si>
  <si>
    <t>Si</t>
  </si>
  <si>
    <t>Número</t>
  </si>
  <si>
    <t>Producto</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</si>
  <si>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</si>
  <si>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</si>
  <si>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</si>
  <si>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</si>
  <si>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</si>
  <si>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</si>
  <si>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2. Avanzar en los procesos de laboralización con estabilidad, formalización, dignificación, formación permanente y protección del talento humano en salud.</t>
  </si>
  <si>
    <t>Trimestral</t>
  </si>
  <si>
    <t>Incrementar</t>
  </si>
  <si>
    <t>No</t>
  </si>
  <si>
    <t>kilómetro</t>
  </si>
  <si>
    <t>Impacto</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</si>
  <si>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</si>
  <si>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</si>
  <si>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</si>
  <si>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</si>
  <si>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</si>
  <si>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</si>
  <si>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3. Garantizar acceso oportuno a los medicamentos y tecnología a los habitantes del territorio nacional.</t>
  </si>
  <si>
    <t>Semestral</t>
  </si>
  <si>
    <t>Disminuir</t>
  </si>
  <si>
    <t>Porcentaje</t>
  </si>
  <si>
    <t>Resultado</t>
  </si>
  <si>
    <t>4. Transformación productiva, internacionalización y acción climática</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</si>
  <si>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</si>
  <si>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</si>
  <si>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</si>
  <si>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</si>
  <si>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4. Construir un Sistema Único Nacional de Información en Salud.</t>
  </si>
  <si>
    <t>Anual</t>
  </si>
  <si>
    <t>Pesos</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</si>
  <si>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</si>
  <si>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</si>
  <si>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</si>
  <si>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</si>
  <si>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</si>
  <si>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</si>
  <si>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5. Fortalecer las capacidades institucionales y financieras del sector salud.</t>
  </si>
  <si>
    <t>Personas</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</si>
  <si>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</si>
  <si>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</si>
  <si>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</si>
  <si>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</si>
  <si>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</si>
  <si>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</si>
  <si>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</si>
  <si>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Tasa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</si>
  <si>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</si>
  <si>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</si>
  <si>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</si>
  <si>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</si>
  <si>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</si>
  <si>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 Fortalecer la sostenibilidad financiera del sistema salud en el pago, giro directo y la restitución de los recursos.</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</si>
  <si>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</si>
  <si>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</si>
  <si>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</si>
  <si>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</si>
  <si>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</si>
  <si>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</si>
  <si>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</si>
  <si>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</si>
  <si>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</si>
  <si>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</si>
  <si>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</si>
  <si>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</si>
  <si>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</si>
  <si>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</si>
  <si>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</si>
  <si>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</si>
  <si>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</si>
  <si>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</si>
  <si>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</si>
  <si>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</si>
  <si>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</si>
  <si>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</si>
  <si>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</si>
  <si>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</si>
  <si>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</si>
  <si>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</si>
  <si>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</si>
  <si>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</si>
  <si>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</si>
  <si>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</si>
  <si>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</si>
  <si>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</si>
  <si>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</si>
  <si>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</si>
  <si>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</si>
  <si>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</si>
  <si>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</si>
  <si>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PROCESO</t>
  </si>
  <si>
    <t>PROCESO DIRECCIONAMIENTO ESTRATÉGICO</t>
  </si>
  <si>
    <t>FORMATO</t>
  </si>
  <si>
    <t>PLAN ESTRATÉGICO INSTITUCIONAL - FORMULACIÓN Y SEGUIMIENTO</t>
  </si>
  <si>
    <t xml:space="preserve"> PLAN ESTRATÉGICO INSTITUCIONAL 2023 - 2026</t>
  </si>
  <si>
    <t>Fecha de actualización  del registro:</t>
  </si>
  <si>
    <t xml:space="preserve"> PLAN ESTRATÉGICO INSTITUCIONAL</t>
  </si>
  <si>
    <t>TRIMESTRE 1</t>
  </si>
  <si>
    <t>TRIMESTRE 2</t>
  </si>
  <si>
    <t>TRIMESTRE 3</t>
  </si>
  <si>
    <t>TRIMESTRE 4</t>
  </si>
  <si>
    <t>AVANCE VIGENCIA 2026</t>
  </si>
  <si>
    <t>REZAGO</t>
  </si>
  <si>
    <t>CONSOLIDADO CUATRIENAL</t>
  </si>
  <si>
    <t>Alineación estraégica</t>
  </si>
  <si>
    <t>Medición de cumplimiento</t>
  </si>
  <si>
    <t>20. Programación metas cuatrienio</t>
  </si>
  <si>
    <t>AVANCES TRIMESTRE 1</t>
  </si>
  <si>
    <t>AVANCES TRIMESTRE 2</t>
  </si>
  <si>
    <t>AVANCES TRIMESTRE 3</t>
  </si>
  <si>
    <t>AVANCES TRIMESTRE 4</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</si>
  <si>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</si>
  <si>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</si>
  <si>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</si>
  <si>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</si>
  <si>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</si>
  <si>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</si>
  <si>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</si>
  <si>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</si>
  <si>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</si>
  <si>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</si>
  <si>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Institucional</t>
  </si>
  <si>
    <t>11. Acción estratégica</t>
  </si>
  <si>
    <t>12. Línea base</t>
  </si>
  <si>
    <t>13. Producto/Evidencia</t>
  </si>
  <si>
    <t>14. Nombre del Indicador</t>
  </si>
  <si>
    <t>15. Tipo Indicador</t>
  </si>
  <si>
    <t>16. Fórmula de cálculo</t>
  </si>
  <si>
    <t>17. Unidad de medida</t>
  </si>
  <si>
    <t>18. Tipo acumulación</t>
  </si>
  <si>
    <t>19. Periodicidad de medición</t>
  </si>
  <si>
    <t xml:space="preserve"> 20. Meta del cuatrenio</t>
  </si>
  <si>
    <t>21. Resultado Cuantitativo del trimestre</t>
  </si>
  <si>
    <t>22. Porcentaje (%) de Cumplimiento del Trimestre</t>
  </si>
  <si>
    <t>23. Descripción de Avances</t>
  </si>
  <si>
    <t>24. Responsable del registro del reporte</t>
  </si>
  <si>
    <t>25. Observaciones Monitoreo Planeación Minsalud</t>
  </si>
  <si>
    <t xml:space="preserve">Resultado cuantitativo de la vigencia </t>
  </si>
  <si>
    <t>% de cumplimiento de la vigencia</t>
  </si>
  <si>
    <t>META REZAGADA 2025</t>
  </si>
  <si>
    <t>Avance cuantitativo de la meta rezagada</t>
  </si>
  <si>
    <t>% de avance de la meta rezagada</t>
  </si>
  <si>
    <t>2023 - 2026
Avance cuantitativo
Con corte a 31-03-2026</t>
  </si>
  <si>
    <t>2023 - 2026
% de avance
Con corte a 31-03-2026</t>
  </si>
  <si>
    <t>CUATRIENIO</t>
  </si>
  <si>
    <t>99-70</t>
  </si>
  <si>
    <t>≤69</t>
  </si>
  <si>
    <t>Observación de la actualización de las metas anuales 2023 y 2024 y el rezago, por favor escribir también el nombre de quien actualiza</t>
  </si>
  <si>
    <t>Solicitud de modificación</t>
  </si>
  <si>
    <t>Anotación de la formalización Respuesta OAPES
CONTROL DE CAMBIOS</t>
  </si>
  <si>
    <t>Fecha Rad. Respuesta</t>
  </si>
  <si>
    <t>MINISTERIO DE SALUD Y PROTECCIÓN SOCIAL - DIRECCIÓN DE DESARROLLO TALENTO HUMANO EN SALUD</t>
  </si>
  <si>
    <t>Juan Andrés Martínez Suescun</t>
  </si>
  <si>
    <t>DIRECCIÓN DE DESARROLLO TALENTO HUMANO EN SALUD</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</si>
  <si>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</si>
  <si>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</si>
  <si>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</si>
  <si>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</si>
  <si>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</si>
  <si>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</si>
  <si>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</si>
  <si>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</si>
  <si>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proyecto de acuerdo que integra la actualización del perfil y de las competencias de los auxiliares en salud</t>
  </si>
  <si>
    <t>Manual de funciones del auxiliar y regente de farmacia, actualizados</t>
  </si>
  <si>
    <t>Manuales actualizados</t>
  </si>
  <si>
    <t>N/A</t>
  </si>
  <si>
    <t>Durante el primer trimestre de 2026 no se adelantaron nuevas acciones asociadas a esta actividad. Se mantiene la trazabilidad del avance acumulado de vigencias anteriores, correspondiente al componente de auxiliar farmacéutico, frente al cual se avanzó en la actualización del perfil y competencias mediante el proyecto de acuerdo dispuesto en consulta pública y las validaciones técnicas adelantadas. Permanece pendiente el componente de regente de farmacia, respecto del cual se cuenta con avances preliminares en marco de referencia, mapeo y cronograma, pero requiere continuidad técnica, validación y formalización del producto correspondiente.</t>
  </si>
  <si>
    <t>Sandra Contreras</t>
  </si>
  <si>
    <t>El avance del trimestre se mantiene en 0%, dado que no se reportan acciones nuevas. El acumulado de 1 de 2 manuales, equivalente al 50%, es coherente con la unidad de medida del indicador, reconociendo el componente de auxiliar farmacéutico. Permanece pendiente el componente de regente de farmacia, el cual requiere continuidad, validación técnica y formalización.</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</si>
  <si>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</si>
  <si>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</si>
  <si>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Proyecto de política de talento humano</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</si>
  <si>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</si>
  <si>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</si>
  <si>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Se avanzó en el fortalecimiento de los procesos de gestión del talento humano en salud mediante la estructuración de instrumentos normativos orientados a garantizar condiciones de trabajo digno y decente. En el marco de la implementación de la política, se evidencian avances significativos en la puesta en marcha del Modelo Integral de Planificación y Gestión del Talento Humano en Salud en múltiples entidades territoriales del país, respaldado por la expedición de la Circular Externa 000011 de 2026 que establece orientaciones técnicas para su ejecución</t>
  </si>
  <si>
    <t>La meta del indicador fue cumplida en vigencia anterior con la adopción de la Resolución 1444 de 2025. Para 2026 no se registra meta programada. Las acciones informadas corresponden al seguimiento de la implementación de la política y deben diferenciarse del cumplimiento del indicador de formulación.</t>
  </si>
  <si>
    <t>Implementar la nueva política de talento humano en salud, con enfoque en derechos humanos, género, mejoramiento de la retención, la cobertura y distribución del talento humano en el territorio nacional, de acuerdo con el plan de implementación de la política.</t>
  </si>
  <si>
    <t xml:space="preserve">Resolución adopción de la politica </t>
  </si>
  <si>
    <t>Acto administrativo de la política de talento humano en salud</t>
  </si>
  <si>
    <t>Acto administrativo de política formalizado</t>
  </si>
  <si>
    <t>Cabe resaltar que para el 2025 se consolidó y se adoptó la Política Pública del THS 2025-2035 mediante la resolución 1444 de 2025, en cumplimiento del artículo 97 de la Ley 1438 de 2011 y del Plan Nacional de Desarrollo 2022-2026.</t>
  </si>
  <si>
    <t>La meta asociada al acto administrativo fue cumplida con la expedición de la Resolución 1444 de 2025. Para 2026 no se registra meta programada. Las acciones posteriores corresponden a la implementación de la política.</t>
  </si>
  <si>
    <t>MINISTERIO DE SALUD Y PROTECCIÓN SOCIAL - DIRECCIÓN DE EPIDEMIOLOGÍA Y DEMOGRAFÍA</t>
  </si>
  <si>
    <t>Leonardo Gomez Gonzalez</t>
  </si>
  <si>
    <t>DIRECCIÓN DE EPIDEMIOLOGÍA Y DEMOGRAFÍA</t>
  </si>
  <si>
    <t>2.1 habilitadores que potencian la seguridad humana y las oportunidades de bienestar.</t>
  </si>
  <si>
    <t>2.1.1 Sistema de protección social, universal y adaptativo.</t>
  </si>
  <si>
    <t>3. Gestión con valores para resultados.</t>
  </si>
  <si>
    <t>3.2 Politica de servicio al ciudadano.</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</si>
  <si>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</si>
  <si>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</si>
  <si>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Se conserva las notificaciones realizadas al CNE por parte de las entidades territoriales de salud e INS</t>
  </si>
  <si>
    <t>% de oportunidad</t>
  </si>
  <si>
    <t>(número de brotes de ETAs notificados dentro de las primeras 24 horas de ocurrido el evento ETA / número de brotes notificados del evento ETA)*100</t>
  </si>
  <si>
    <t>Desde la Dirección de Epidemiología y Demografía del Ministerio de Salud y Protección Social se mantiene actualizada la oferta de capacidad diagnóstica de los Laboratorios de Salud Pública a través del aplicativo RELAB, en el cual se puede consultar la disponibilidad de laboratorios para el apoyo en el estudio de brotes de Enfermedades Transmitidas por Alimentos (ETA).
Durante el primer trimestre de 2026 (enero a marzo), se han notificado al Centro Nacional de Enlace (CNE) un total de 22 brotes de ETA a nivel nacional de los cuales notificados en cumplimiento de las 24 horas fue de 21, por lo que le indicador correcto a reportar al trimestre es de 95%</t>
  </si>
  <si>
    <t>Javier Rios Plata</t>
  </si>
  <si>
    <t>De acuerdo a la descripcion del avance la cual fue subsanada por la DED en correo del 08-05-2026 se da cumplimieto al avance del indicador para el periodo</t>
  </si>
  <si>
    <t>3.4 Politica de participación ciudadana en la gestión publica.</t>
  </si>
  <si>
    <t>Contribuir técnicamente para la actualización de la Encuesta Nacional de Salud Mental.</t>
  </si>
  <si>
    <t>Encuesta Nacional de Salud Mental</t>
  </si>
  <si>
    <t>Fases de la encuesta ejecutadas</t>
  </si>
  <si>
    <t>(Fases de la encuesta ejecutada/Fases de la encuesta totales)*100</t>
  </si>
  <si>
    <t xml:space="preserve">Para el primer trimestre de 2026, se completa la etapa de recolección de información en campo de la Encuesta Nacional de Salud Mental. se logra el abordaje de 61.537 viviendas a nivel nacional. Se cuenta igualmente con avances en la etapa de procesamiento de información para los componentes cualitativos y cuentitativos de la encuesta. Se logra cumplimiento total de la meta planteada para el primer trimestre de 2026, lo cual representa un avance del 30% de la meta para la vigencia. </t>
  </si>
  <si>
    <t>John Freddy Castro Camacho</t>
  </si>
  <si>
    <t>Teniendo en cuenta la descripcion del avance  se cumple con lo estipulado para el primer trimestre y es responsabilidad de la DED preservar las evidencias y soportes que den cuenta de la realizacion de esta accion</t>
  </si>
  <si>
    <t>Fortaler el direccionamiento y gestión de los sistemas de Vigilancia en salud pública, de información y de alertas, brotes y emergencias para la respuesta</t>
  </si>
  <si>
    <t>Informe de capacidades de RSI indicador global 2022</t>
  </si>
  <si>
    <t>Documento de PDF que emite el sitio del SPAR</t>
  </si>
  <si>
    <t>Indicador global de capacidades</t>
  </si>
  <si>
    <t>Promedio de las 13 capacidades de la autoevaluación del RSI</t>
  </si>
  <si>
    <t>En el primer trimestre de 2026, se realizó el seguimiento del plan de acción realizado en el  taller de autoevaluación de capacidades del Reglamento Sanitario Internacional (RSI), en donde  se calificaron las 15 capacidades de la vigencia 2025 con un resulatdo del 71% para el trimestre en cuenstion</t>
  </si>
  <si>
    <t>De acuerdo a la descripcion del avance se evidencia la realizacion del segumiento a las capacidade scon un porcentaje de avance correspondiente a la vigencia 2025, corroborado en correo enviado por la DED el dia 08-05-2026 con soporte en PDF, es responsabilidad de la DED preservar las evidencias y soportes que den cuenta de la realizacion de esta accion</t>
  </si>
  <si>
    <t>3.1 Politica de fortalecimiento institucional y simplificación de procesos.</t>
  </si>
  <si>
    <t>Contribuir técnicamente al funcionamiento de la comisión intersectorial de salud pública.</t>
  </si>
  <si>
    <t>Listados de Asistencia, Presentaciones, Actas de reunión</t>
  </si>
  <si>
    <t>Sesiones técnicas realizadas</t>
  </si>
  <si>
    <t>(Sesiones técnicas realizadas/Sesiones técnicas convocadas por el MSPS)*100</t>
  </si>
  <si>
    <t xml:space="preserve">Durante el primer trimestre de 2026, en cumplimiento del Decreto 1005 de 2022, en el marco del seguimiento al Plan de Trabajo Intersectorial de la CISP se han adelantado reuniones con dependencias del Ministerio y otros sectores para la discusión técnica de las acciones propuestas en diciembre de 2025 (se han adelantado 4 reuniones de trabajo con 13 entidades de la CISP) y 2 reuniones internas con áreas del Ministerio. Además se realiza la instalación de la Mesa Intersectorial para abordaje de la Fiebre Amarilla, realizando la convocatoria y el seguimiento, garantizando la articulación de actores y el avance en las acciones definidas (se han convocado y adelantado 8 sesiones de la mesa temática y se envía semanalmente matriz de recolección de avances frente a las actividades propuestas).	</t>
  </si>
  <si>
    <t>Andrea Johanna Avella Tolosa</t>
  </si>
  <si>
    <t>De acuerdo a la descripcion del avance se evidencia la realizacion de las sesisones tecnicas garantizando la articulacion de actores, es responsabilidad de la DED preservar las evidencias y soportes que den cuenta de la realizacion de esta accion</t>
  </si>
  <si>
    <t>MINISTERIO DE SALUD Y PROTECCIÓN SOCIAL - DIRECCIÓN DE FINANCIAMIENTO SECTORIAL</t>
  </si>
  <si>
    <t>Lilian María Alvarez Mercado</t>
  </si>
  <si>
    <t>DIRECCIÓN DE FINANCIAMIENTO SECTORIAL</t>
  </si>
  <si>
    <t>2. Direccionamiento estrategico y planeación.</t>
  </si>
  <si>
    <t>2.2 Politica de gestión presupuestal y eficiencia del gasto publico.</t>
  </si>
  <si>
    <t>Diseñar, desarrollar y reglamentar el sistema  integral de información financiera y asistencial a que refiere el artìculo 3 de la Ley 1966 de 2019, y reglamentar el mecanismo de giro directo  establecido en el articulo 150 de la Ley 2294 de 2023.</t>
  </si>
  <si>
    <t>Documento</t>
  </si>
  <si>
    <t>Informes de seguimiento</t>
  </si>
  <si>
    <t>Un (1) informe de seguimiento del mecanismo de giro directo</t>
  </si>
  <si>
    <t>En el marco del artículo 150 de la Ley 2294 de 2023, el Ministerio de Salud y Protección Social (MSPS), en articulación con el Ministerio de Hacienda y Crédito Público (MHCP) y el Departamento Nacional de Planeación (DNP), continúa con el seguimiento de la implementación del mecanismo de giro directo reglamentado mediante el Decreto 489 de 2024.
Durante el primer trimestre de 2026, se avanzó en la descarga de la información de los giros realizados por la ADRES (lupa al giro) y la revisión de la herramienta de analítica dispuesta por esa entidad para consulta pública. Teniendo en cuenta que para el logro de este producto se requieren las siguientes actividades: 1. Recopilación de la información 2. Análisis de la información 3. Elaboración de borrador del informe 4. Revisión del informe 5. Ajuste de los comentarios 6. Aprobación del informe. Para la primera actividad se le asigna un valor  de 10% teniendo en cuenta la dificultad de la misma en relación con las demás actividades.
Al cierre del trimestre, el avance en la elaboración del informe corresponde al 10% de la meta anual, en línea con la programación establecida para la vigencia 2026.</t>
  </si>
  <si>
    <t>Adriana Marcela Moreno Pardo</t>
  </si>
  <si>
    <t>la Dependencia manifiesta que al cierre del primer trimestre, el avance en la elaboración del informe anual corresponde al 0,10 de la meta establecida, manteniendo la programación prevista para alcanzar el 100% al finalizar la vigencia 2026.
Se le recomendo a la dependencia tener los soportes del avance mencionado.</t>
  </si>
  <si>
    <t>Litados de asistencia a preconectaton y conectaton socializando el modulo de contrataciones</t>
  </si>
  <si>
    <t xml:space="preserve">Diseño  y desarrollo tecnológico </t>
  </si>
  <si>
    <t xml:space="preserve">Porcentaje de avance en el diseño  y desarrollo tecnológico </t>
  </si>
  <si>
    <t>Durante el período reportado, se avanzó significativamente en el Sistema de Información Financiera del Aseguramiento (SIIFA) mediante el desarrollo e implementación del módulo de facturación (FEV-RIPS) y del módulo de seguimiento a facturas (auditoría). Adicionalmente, se desarrolló el módulo de pagos, cuya implementación está prevista para el segundo trimestre de 2026.
Los módulos de FEV-RIPS y auditoría fueron implementados para el Grupo 1 de las 16 EPS definidas en la Resolución 1962 de 2025, marcando un avance importante en la adopción del sistema. De manera complementaria, se realizaron mejoras orientadas a optimizar la experiencia de usuario y la calidad general del sistema; asimismo, se publicaron documentos técnicos, incluyendo manuales funcionales y de interoperabilidad, con el fin de facilitar la consulta y el uso por parte de los actores.
Igualmente, se dio inicio a la construcción del Tablero de Control, el cual permitirá visualizar los resultados de la información registrada por los actores del Sistema General de Seguridad Social en Salud (SGSSS) en el SIIFA. Finalmente, se brindó acompañamiento y asistencia técnica a los actores en proceso de implementación del sistema, incluyendo EPS e IPS, con el propósito de fortalecer su adopción y correcto uso.
Teniendo en cuenta el cronograma establecido para la vigencia 2026 en el artículo 9 de la Resolución 1962 de 2025, durante el primer trimestre se cumplió con 5 de las 22 etapas de la implementación gradual y progresiva del SIIFA. Estas 5 etapas representan el 22,72% del avance del desarrollo programado para 2026, lo que a su vez corresponde al 9,09% de la meta total del cuatrienio. Formula del calculo 5/22*40%
Es importante precisar que la información reportada corresponde a los insumos compartidos por la Dirección de Aseguramiento, dependencia que, a partir de la vigencia 2026, lidera el desarrollo e implementación del SIIFA.</t>
  </si>
  <si>
    <t>La dependencia reporta en el primer trimestre un avance del 9.09% del 40% programado para la vigencia 2026
Que son 5 etepatas de las 22 de la implementación gradual y progresiva del SIIFA</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</si>
  <si>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</si>
  <si>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</si>
  <si>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</si>
  <si>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</si>
  <si>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Para el primer trimestre de 2026, la acción estratégica ya contaba con un cumplimiento del 100% de la meta del cuatrenio.</t>
  </si>
  <si>
    <t>La actividad no estaba programada para esta vigencia, ya tiene un cumplimiento del 100%</t>
  </si>
  <si>
    <t>Realizar análisis del comportamiento de los ingresos de las entidades territoriales en el marco de la planeación financiera territorial.</t>
  </si>
  <si>
    <t>Publicación reporte cruce FUT-CUIPO</t>
  </si>
  <si>
    <t>seguimiento trimestral a los ingresos territoriales</t>
  </si>
  <si>
    <t>Matriz de seguimiento trimestre vencido a los ingresos territoriales</t>
  </si>
  <si>
    <t>Durante el I Trimestre de 2026, se realizó el seguimiento de los ingresos y gastos de las entidades territoriales en el marco de la planeación financiera territorial, reportados a través de CUIPO y FUT. En este periodo, se dio inicio al proceso de consolidación y validación de la información reportada por las entidades territoriales a través de las categorías  CUIPO y FUT-Tesorería del Fondo de Salud, con corte a diciembre de 2025.
Es preciso señalar que se contó con dos reportes CUIPO, toda vez que la Contraloría  General de la República mediante la Resolución Reglamentaria 0153 del 16 de marzo de 2026, abrió nuevamente la Categoría CUIPO hasta el 24 de marzo de 2026, con el fin de realizar ajustes u omisiones  sobre el reporte de cierre de 2025. Teniendo en cuenta las modificaciones realizadas por algunos territorios, se realizó nuevamente la consolidación y validación de la información de las fuentes de información.
Sobre una muestra de gobernaciones y alcaldías y en el marco de las competencias de la Dirección de financiamiento sectorial, se realizó ejercicios de validación entre el reporte FUT Tesorería Fondo de Salud y el detalle sectorial inmerso en CUIPO, con el fin de identificar la consistencia de pagos (tesorería) en el manejo de recursos del sector salud. Los resultados del ejercicio entre el cruce de fuentes de información, fue insumo para la toma de decisiones de los productos e informes que se soportan en este tipo de información presupuestal y tesoral.
En este contexto, tomando como referencia la muestra que sirvieron de piloto para el ejercicio descrito previamente - correspondiente a 138 de las 1102 entidades territoriales -, durante el trimestre se alcanzó un avance del 50% en el procesamiento de la información de las fuentes CUIPO y FUT–Tesorería del Fondo de Salud, correspondiente al primer reporte del año. En términos de la meta anual, este resultado representa un avance del 12,5%</t>
  </si>
  <si>
    <t>Pedro Nel Hernandez Laguna</t>
  </si>
  <si>
    <t>la Dependencia manifiesta que al cierre del primer trimestre, el avance en la matrices de seguimiento corresponde al 0,13 de la meta establecida, manteniendo la programación prevista para alcanzar el 100% al finalizar la vigencia 2026.
Se le recomendo a la dependencia tener los soportes del avance mencionado.</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</si>
  <si>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</si>
  <si>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</si>
  <si>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</si>
  <si>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 xml:space="preserve">
(No de acciones ejecutadas/No. De acciones programadas) *100</t>
  </si>
  <si>
    <t>De acuerdo con el cronograma del proceso de programación presupuestal definido por el Ministerio de Hacienda y Crédito Público para la elaboración del anteproyecto de presupuesto de la vigencia 2027, y en el marco de los lineamientos metodológicos, fiscales y macroeconómicos vigentes, en el primer trimestre de 2026 se dio inicio a la implementación del proceso de planeación, presupuestación y seguimiento de los recursos del sistema. Durante este periodo se ejecutaron las siguientes actividades:
Solicitud de necesidades de recursos para la vigencia 2027 a las áreas técnicas del MSPS y la ADRES.
Consolidación y análisis de información en el modelo de presupuesto de la Dirección de Financiamiento Sectorial, con base en los lineamientos metodológicos, fiscales y supuestos macroeconómicos vigentes.
Proyección de necesidad de recursos con base en diferentes análisis estadísticos y económicos de las series de fuentes, usos, población afiliada e indicadores relacionados.
Elaboración del documento técnico de la necesidad de recursos para el aseguramiento en salud como insumo para el anteproyecto de presupuesto, remitido a la Subdirección Financiera del MSPS.
El avance se calcula con base en la fórmula establecida en la matriz PES: (Número de acciones ejecutadas / Número de acciones programadas) * 100. Para la vigencia 2026 se programaron 15 actividades, de las cuales 4 fueron ejecutadas en el primer trimestre, lo que corresponde a un avance del 26,67% sobre la meta anual.</t>
  </si>
  <si>
    <t>La dependencia reporta en el primer trimestre un avance del 26,67% de la meta programada del 100% para la vigencia 2026</t>
  </si>
  <si>
    <t xml:space="preserve">Reglamentar articulo 155 de la Ley 2294 de 2023 tendiente a la habilitacion del uso de los excedentes resultado del proceso de saneamiento de aportes patronales.
</t>
  </si>
  <si>
    <t>Acto Administrativo</t>
  </si>
  <si>
    <t>Acto administrativo expedido</t>
  </si>
  <si>
    <t>Un acto administrativo expedido</t>
  </si>
  <si>
    <t>MINISTERIO DE SALUD Y PROTECCIÓN SOCIAL - DIRECCIÓN DE MEDICAMENTOS Y TECNOLOGÍAS EN SALUD</t>
  </si>
  <si>
    <t>DIRECCIÓN DE MEDICAMENTOS Y TECNOLOGÍAS EN SALUD</t>
  </si>
  <si>
    <t>3. Garantizar acceso oportuno a los medicamentos y tecnología a todos los habitantes del territorio nacional.</t>
  </si>
  <si>
    <t>Incrementar el porcentaje de entrega completa y oportuna de fórmulas médicas</t>
  </si>
  <si>
    <t xml:space="preserve">Informe anual ECV – DANE </t>
  </si>
  <si>
    <t>Entrega completa y oportuna de fórmulas médicas</t>
  </si>
  <si>
    <t>(No. de entrega completa y oportuna de fórmulas médicas / No. De formulas medicas) * 100</t>
  </si>
  <si>
    <t xml:space="preserve">Se acompañó los espacios de seguimiento de la Supersalud sobre la situación en la prestación de servicios del municipio Bagre – Antioquia. Se lidero la mesa de trabajo sobre enfermedades huérfanas, con el fin de determinar las medidas de prevención y mitigación a los problemas de escasez y desabastecimiento, así como dar claridad sobre los reportes obligatorios a cargo de estos actores. 
Se realiza el seguimiento a la disponibilidad de diferentes grupos de medicamentos como insumo para el análisis del estado de abastecimiento (psicoestimulantes, ansiolíticos, antidepresivos, anrtipsicóticos tratamientos de enfermedades huérfanas, esomeprazol, dapaglifozina, metformina, y oncológicos ).  
Se actualizó el análisis de los medicamentos que han sido desabastecidos, descontinuados, no comercializados y en riesgo entre octubre de 2023 y febrero de 2026, las medidas de gestión adelantadas y las alternativas terapéuticas. Se construyó un comunicado de prensa sobre la disponibilidad de los grupos de medicamentos empleados como ansiolíticos, antipsicóticos, anticonvulsivantes, psicoestimulantes y antidepresivos.  
Se apoyó en la actualización del correspondiente listado de abastecimiento que será publicado en el mes de marzo. Se construye los insumos para atender las alertas de abastecimiento del sistema de monitoreo de abastecimiento, así como el informe sobre las fases de diagnóstico y formulación de acciones del PIAS solicitado por la corte Constitucional en el marco de la Sentencia T-760. 
Se incluyeron indicadores adicionales dentro del tablero de visualización de los datos capturados a la fecha a través de la herramienta de MIPRES sobre la prescripción y entrega de antirretrovirales VIH, de acuerdo con lo solicitado por el equipo interno de la DMTS.  
Se avanzó en la revisión y ajuste del proyecto de Decreto para el establecimiento del sistema de monitoreo de abastecimiento y definición de medidas para la garantía del abastecimiento.  
Se construye un instrumento de guía para el apoyo en calidad de asistencia técnica que se realizará desde la DMTS en las visitas de Inspección y Vigilancia programadas por la Supersalud a gestores farmacéuticos. 
Se realiza el acompañamiento a la Supersalud en la visita del gestor MEDIC COLOMBIA adelantando la correspondiente verificación y resumen de recomendaciones frente a lo encontrado en la asistencia. </t>
  </si>
  <si>
    <t>Catherine Cifuentes Guerrero</t>
  </si>
  <si>
    <t>La Dirección reporta avance físico de 0% para el primer trimestre de 2026, lo cual es coherente con la periodicidad anual del indicador, cuya fuente corresponde a la ECV-DANE sobre entrega completa y oportuna de fórmulas médicas. La descripción evidencia gestiones relevantes de seguimiento al abastecimiento, actualización de listados, mesas técnicas y acompañamiento institucional; sin embargo, estas no constituyen medición física trimestral del indicador de resultado. Se recomienda conservarlas como soporte de gestión sectorial y actualizar el resultado cuando se incorpore formalmente la medición anual oficial.</t>
  </si>
  <si>
    <t>Promover el uso del estándar semántico de dispositivos médicos.</t>
  </si>
  <si>
    <t>Documento técnico institucional de verificación del cumplimiento del estándar semántico de dispositivos médicos, conforme a las fases y atributos definidos en la Resolución 1405 de 2022, que consolide la información reportada por los titulares ante el INVIMA y su integración en el SISPRO del Ministerio de Salud, incluyendo el análisis de calidad, completitud y consistencia de los datos</t>
  </si>
  <si>
    <t>Verificación del cargue de información según las fases definidas en la resolucion 1405 de 2022</t>
  </si>
  <si>
    <t>Número de documento que contenga análisis de la verificación del cargue de la información, según las fases definidas en la resolución 1405 de 2022</t>
  </si>
  <si>
    <t>Habrá segunda consulta pública de las circulares de precios 20 de medicamentos y 21 de dispositivos médicos. En cuanto a la Circular de SISMED, se respondieron los comentarios a la consulta pública y tanto las respuestas como los ajustes a la Circular seran revisados en la proxima sesión del GTA en abril
Se ajustó, en función de los comentarios recibidos durante la consulta publica, la circular "Por la cual se establecen disposiciones generales para el seguimiento del comportamiento del mercado de dispositivos médicos, se someten algunos de estos productos al régimen de libertad vigilada y el estent coronario medicado al régimen de control directo, se estructura el Sistema de Reporte de Información de Precios de Dispositivos Médicos (SISDIS) y se deroga la Circular 15 de 2023", la cual estuvo abierta entre el 27 de diciembre de 2025 y el 27 de enero de 2026. 
No obstante, en esta Circular no se actualizan precios máximos de venta.</t>
  </si>
  <si>
    <t>La Dirección reporta avance físico de 0% frente a una meta programada para 2026 de 1 documento técnico relacionado con la verificación del cargue de información conforme a la Resolución 1405 de 2022. No obstante, la descripción presentada se concentra en circulares de precios, SISMED y SISDIS, aspectos que no evidencian de manera directa avance frente al producto definido. Se recomienda ajustar la descripción de avances para que corresponda al indicador, precisando las acciones adelantadas frente al cargue de información, calidad, completitud e integración con SISPRO, o aclarar que no se presentó avance físico en el periodo.</t>
  </si>
  <si>
    <t>Informe técnico de verificación de la operatividad de la plataforma de cargue de información de dispositivos médicos del INVIMA, conforme a la Resolución 1405 de 2022, que analiza la funcionalidad, estabilidad e interoperabilidad de los módulos con el SISPRO.</t>
  </si>
  <si>
    <t>Verificación del desarrollo de plataforma Invima para el cargue de la información</t>
  </si>
  <si>
    <t>Número de documento que contenga análisis de la verificación de la operación de la plataforma</t>
  </si>
  <si>
    <t xml:space="preserve">Fueron actualizados los tableros de control de trámites a cargo del Invima y de visualización de los reportes de incidentes de abastecimiento, los cuales están disponibles en el micrositio de abastecimiento dentro de la página web del Ministerio.
Actualización de la tabla de referencia de DM: Este periodo comprende la etapa final de preparación para el reporte del primer trimestre del año (enero a marzo), el cual debe realizarse obligatoriamente durante el mes de abril. La actualización de la tabla de referencia el 28 de marzo es fundamental, ya que garantiza que los actores obligados dispongan en SISPRO de los códigos y registros sanitarios vigentes antes de que se habilite el plazo de envío el primer día hábil de abril. Esta disposición oportuna permite que los archivos planos se ajusten a los valores permitidos y superen las validaciones de estructura y contenido en la plataforma PISIS. 
 </t>
  </si>
  <si>
    <t>El indicador no presenta meta programada para 2026 y registra cumplimiento acumulado del 100% en vigencias anteriores. Las actividades reportadas sobre actualización de tableros, tabla de referencia de dispositivos médicos y preparación del reporte en SISPRO/PISIS corresponden a seguimiento operativo.</t>
  </si>
  <si>
    <t>Revisar la normatividad existente sobre flexibilidades en materia de patentes y su proceso de implementación</t>
  </si>
  <si>
    <t>Actos administrativos de declaración de interés público</t>
  </si>
  <si>
    <t xml:space="preserve">Expedición de los actos administrativos requeridos para la declaración de interés público de medicamentos </t>
  </si>
  <si>
    <t>Número de actos administrativos expedidos</t>
  </si>
  <si>
    <t xml:space="preserve">1. En 2025 se expidió la resolución 542 de 2025  Por la cual se establecen los criterios para la compra centralizada, distribución y suministro de los medicamentos para el tratamiento de enfermedades huérfanas, definidas por el Ministerio de Salud y Protección Social y no financiados con recursos de la Unidad de Pago por Capitación- UPC y se dictan otras disposiciones.
2. Para 2026 se esta avanzando en la implementación de la Res 542 de 2025 a traves de la negociación de los medicamentos priorizados para el tratamiento de enfermedades huérfanas.
3. 25 de marzo del 2026, Publicación para consulta pública del proyecto de Decreto “Por el cual se reglamenta el funcionamiento de establecimientos dedicados a la extracción, procesamiento, conservación y distribución de sangre y componentes sanguíneos y productos medicinales derivados del plasma y suero, y se dictan otras disposiciones” 
4. Proyecto de Reglamentación de la Ley 2253 de 2022 (Ley Jerónimo). “Por la cual se crea y regula el Registro Nacional Público Oficial de Donantes de Células Progenitoras Hematopoyéticas (RNDCPH), los Registros de Donantes de Células Progenitoras Hematopoyéticas (RCPH) y se dictan otras disposiciones” </t>
  </si>
  <si>
    <t>El indicador no presenta meta programada para 2026 y registra cumplimiento acumulado del 100% en vigencias anteriores. Las actividades reportadas sobre Resolución 542 de 2025, enfermedades huérfanas, sangre y Ley 2253 de 2022 corresponden a gestión normativa complementaria,</t>
  </si>
  <si>
    <t>MINISTERIO DE SALUD Y PROTECCIÓN SOCIAL - DIRECCIÓN DE PRESTACIÓN DE SERVICIOS Y ATENCIÓN PRIMARIA</t>
  </si>
  <si>
    <t>Víctor Gabriel Grosso Gómez</t>
  </si>
  <si>
    <t>DIRECCIÓN DE PRESTACIÓN DE SERVICIOS Y ATENCIÓN PRIMARIA</t>
  </si>
  <si>
    <t>4. Evaluación de resultados.</t>
  </si>
  <si>
    <t xml:space="preserve">4.1 Politica de seguimiento y evaluación institucional. </t>
  </si>
  <si>
    <t>6. Recuperar y fortalecer la red pública hospitalaria.</t>
  </si>
  <si>
    <t>Realizar el seguimiento a intervenciones de infraestructura fisica y de dotacion de los  Centros de Atención Primaria en Salud - CAPS de naturaleza pública.</t>
  </si>
  <si>
    <t>Informe de seguimiento a intervenciones de infraestructura física y/o dotación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</si>
  <si>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</si>
  <si>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</si>
  <si>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Durante lo corrido del primer trimestre de 2026, se realiza seguimiento en cumplimiento de lo dispuesto en las resoluciones de asignación respectivas a 1.499 proyectos.</t>
  </si>
  <si>
    <t>Leidy Tatiana Aguilar Rodriguez (Directora de Prestación de Servicios y Atención Primaria)</t>
  </si>
  <si>
    <t>Durante el primer trimestre de 2026 se realizó seguimiento a 1.499 proyectos de infraestructura y dotación de CAPS, superando la meta prevista para la vigencia 2026 (1.386), lo que refleja una sobreejecución del indicador y una alta capacidad operativa de la DPSAP en funciones de control y rectoría sectorial. El avance evidencia eficacia en el seguimiento administrativo y normativo de las intervenciones financiadas. No obstante, el producto se concentra en el volumen de proyectos monitoreados y no aún en los efectos sobre la capacidad resolutiva ni el acceso efectivo a servicios de Atención Primaria en Salud. Se recomienda reorientar progresivamente el seguimiento hacia resultados e impactos en la prestación de servicios, de manera que el alto desempeño operativo se traduzca en mayor valor público y en decisiones directivas orientadas a resultados en salud.</t>
  </si>
  <si>
    <t>Incrementar el porcentaje de sedes de prestadores públicos con servicios de telemedicina habilitados</t>
  </si>
  <si>
    <t>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</si>
  <si>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</si>
  <si>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</si>
  <si>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Al cierre del periodo, se registran 709 sedes públicas que ofrecen 1.748 servicios de telemedicina, ubicadas en 356 municipios de 31 departamentos y 5 distritos. Esto equivale al 18.45 % del total de sedes públicas, que asciende a 3,843 durante este periodo.</t>
  </si>
  <si>
    <t>Al cierre del primer trimestre de 2026, el indicador alcanza un 18,45% de sedes públicas con telemedicina habilitada, con 709 sedes que prestan 1.748 servicios en 356 municipios del país. Si bien el resultado confirma avances sostenidos en la expansión de la telemedicina, el nivel alcanzado se encuentra por debajo de la meta anual del 50%, configurando un riesgo de oportunidad y cumplimiento si no se acelera la habilitación en los siguientes trimestres. Estratégicamente, la telemedicina se consolida como un eje clave para el acceso y la equidad territorial, por lo que se recomienda intensificar la articulación técnica, regulatoria y financiera y demás acciones operativas que permitan cerrar la brecha frente a la meta institucional.</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</si>
  <si>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</si>
  <si>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</si>
  <si>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</si>
  <si>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En el primer trimestre de 2026, se viabilizaron 245 proyectos por valor de $ 908.061.000.000 COP (cifra en miles de millones).</t>
  </si>
  <si>
    <t>En el primer trimestre de 2026 se viabilizaron 245 proyectos de CAPS, equivalentes al 17,7% de la meta cuatrienal, con una inversión aproximada de $908 mil millones, lo que evidencia un avance financiero relevante pero un progreso aún moderado frente al acumulado esperado. El resultado refleja un proceso que demanda esfuerzo en la evaluación de proyectos, pero también una velocidad limitada de viabilización. Desde el nivel estratégico, este comportamiento permite recomendar la priorización de proyectos con mayor impacto territorial y madurez técnica, así como fortalecer capacidades locales de formulación, de modo que la viabilización se convierta en un habilitador más ágil del modelo de Atención Primaria en Salud.</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</si>
  <si>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</si>
  <si>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</si>
  <si>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</si>
  <si>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</si>
  <si>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En el primer trimestre de 2026, se asignaron recursos a 79 proyectos, por valor de $ 701.805.000.000 COP (cifra en miles de millones).</t>
  </si>
  <si>
    <t>Durante el trimestre se expidieron 79 actos administrativos, lo que representa apenas el 5,7% de la meta de la vigencia 2026, evidenciando un rezago significativo en la formalización jurídica de los proyectos ya viabilizados. De conformidad con lo reportado, se puede establecer que la brecha entre evaluación técnica y expedición de actos administrativos constituye un aspecto crítico del ciclo de inversión, con efectos directos sobre la ejecución posterior. Desde una perspectiva estratégica, se recomienda priorizar decisiones que aceleren los procesos jurídico-administrativos, mediante mayor articulación interáreas y gestión de trámites críticos, para evitar que el rezago normativo comprometa la ejecución y los resultados estratégicos del PEI en cuanto a las intervenciones de infraestructura física y/o dotación.</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</si>
  <si>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</si>
  <si>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</si>
  <si>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CAPS de naturaleza pública en ejecución de las intervenciones de infraestructura física y/o dotación.</t>
  </si>
  <si>
    <t>No. CAPS de naturaleza pública en ejecución de las intervenciones de infraestructura física y/o dotación.</t>
  </si>
  <si>
    <t>Para el periodo de reporte, se tiene que se cuenta con 593 proyectos en ejecución por valor de $ 2.293.000.000.000 COP (cifra en billones).</t>
  </si>
  <si>
    <t>En el primer trimestre de 2026 se reportan 593 proyectos en ejecución, equivalentes al 42,8% de la meta establecida para la vigencia 2026, con inversiones cercanas a $2,29 billones, que sumados a lo reportado en periodos anteriores genera un acumulado de 2652 proyectos lo que demuestra un avance sólido en la fase de ejecución del ciclo de inversión y una capacidad institucional importante para el seguimiento de obras y dotaciones. Estratégicamente, se recomienda a la DPSAP orientar decisiones hacia la medición de resultados sanitarios de impacto derivados de la inversiónque permitan establecer el valor público del gasto (inversión).</t>
  </si>
  <si>
    <t>Conformar redes integrales e integradas territoriales de salud, en las que participan prestadores públicos, privados y mixtos que garantizan servicios con calidad, oportunidad y pertinencia, cerca de donde viven las poblaciones.</t>
  </si>
  <si>
    <t>Lineamientos y metodología para conformación de las RIITS actualizados</t>
  </si>
  <si>
    <t>Lineamientos y metodología actualizados</t>
  </si>
  <si>
    <t>Número de Lineamientos y metodología actualizados</t>
  </si>
  <si>
    <t>N.A.</t>
  </si>
  <si>
    <t>El Proyecto de Resolución Por la cual se establecen los lineamientos para la conformación, organización, habilitación, operación, seguimiento y evaluación de las Redes Integrales e Integradas de Salud (RIIS) y se dictan otras disposiciones se encuentra en proceso de revisión interna para trámite jurídico y posterior expedición.</t>
  </si>
  <si>
    <t>Los lineamientos y la metodología para la conformación de las RIITS se encuentran surtiendo trámite jurídico.  Se recomienda a la DPSAP priorizar la culminación y expedición normativa, al ser un elemento clave para la implementación efectiva del modelo de atención y la articulación territorial de los servicios.</t>
  </si>
  <si>
    <t>N.A</t>
  </si>
  <si>
    <t>Redes integrales e integradas territoriales de salud conformadas</t>
  </si>
  <si>
    <t>Asistencia tecnica para la conformación de las RIITS</t>
  </si>
  <si>
    <t>Número de asistencias tecnicas realizadas</t>
  </si>
  <si>
    <t>Dentro del trimestre, se desarrollaron 40 asistencias técnicas, que abarcaron a los 32 departamentos del país y los 6 Distritos certificados en salud, sobre el fortalecimiento de capacidades en el marco de Atención Primaria en Salud - APS, Plan Maestro de Inversiones en Infraestructura y Dotación en Salud - PMIDS, Programa Territorial de Reorganización, Rediseño y Modernización de Red de las ESE - PTRRMR; atendiendo la actualización de los Programas de Reorganización, Rediseño y Modernización, en concordancia del enfoque de Redes Integrales e Integradas Territoriales de Salud, disposiciones determinadas en la circular 041 de 2025 y demás normatividad.</t>
  </si>
  <si>
    <t>Durante el primer trimestre de 2026 se realizaron 38 asistencias técnicas, logrando cumplir la meta anual de la vigencia 2026, con cobertura en la totalidad de departamentos y distritos certificados. El resultado evidencia una alta capacidad de despliegue territorial y acompañamiento técnico, alineado con APS, PMIDS y procesos de reorganización de redes. Sin embargo, el indicador se limita al volumen de asistencias sin medir el nivel de avance real en la conformación efectiva de redes. Se recomienda a la DPSAP que revisen estratégicamente la posibilidad de orientar esta asistencia hacia resultados verificables de articulación y funcionamiento de las redes.</t>
  </si>
  <si>
    <t>Formular  el Plan Maestro de Inversiones en Infraestructura y Dotación en Salud - PMIDS para recuperar, fortalecer y modernizar la red publica hospitalaria en particular en la zonas con baja oferta de servicios.</t>
  </si>
  <si>
    <t>Plan Maestro de Inversiones en Infraestructura y Dotación en Salud - PMIDS Formulado</t>
  </si>
  <si>
    <t>Un (1) plan maestro de inversiones formulado.</t>
  </si>
  <si>
    <t>Esta acción estratégica, no cuenta con acciones para el primer trimestre de 2026, toda vez que esta acción fue cumplida en el cuarto trimestre del 2025, mediante expedición de la Resolución 2373 de 2025 y el Decreto 1437 de 2025 “Por el cual se adopta el Plan Maestro de Inversiones en Infraestructura y Dotación en Salud Nacional– PMIDSN”. La adopción de ambos actos administrativos da cumplimiento al mandato de Ley.</t>
  </si>
  <si>
    <t>Esta acción no tuvo actividades en el primer trimestre de 2026, dado que fue cumplida en 2025 mediante la expedición de la Resolución 2373 de 2025 y el Decreto 1437 de 2025, que adoptan formalmente el PMIDSN. Se recomienda que los esfuerzos se orienten hacia la implementación, seguimiento y uso efectivo del PMIDS como instrumento de decisión, asegurando que oriente de manera coherente las inversiones del sector salud.</t>
  </si>
  <si>
    <t>Contribuir con la Formulación y puesta en marcha del Plan Nacional de la Salud Rural a traves de los lineamiento del Plan Territorial en Salud</t>
  </si>
  <si>
    <t>Asistencias técnicas para la formulación y puesta en marcha del Plan Nacional de la Salud Rural a traves de los lineamiento del Plan Territorial en Salud</t>
  </si>
  <si>
    <t>Asistencias tecnicas</t>
  </si>
  <si>
    <t>(No de asistencias técnicas realizadas / No de asistencias técnicas programadas (Son 727 mpios)*100</t>
  </si>
  <si>
    <t>Esta acción estratégica, no cuenta con acciones para el primer trimestre de 2026, toda vez que esta acción fue cumplida en el cuarto trimestre del 2025.</t>
  </si>
  <si>
    <t>Durante el primer trimestre de 2026 no se desarrollaron acciones, dado que esta acción estratégica fue culminada en 2025. Se recomienda que la DPSAP transite del cumplimiento formal a un seguimiento activo de la implementación territorial del Plan de Salud Rural, articulándolo con redes, CAPS y telemedicina, enfocándose en impacto real en la ruralidad.</t>
  </si>
  <si>
    <t>MINISTERIO DE SALUD Y PROTECCIÓN SOCIAL - DIRECCIÓN DE PROMOCIÓN Y PREVENCIÓN</t>
  </si>
  <si>
    <t>Martha Janeth Univio Vargas</t>
  </si>
  <si>
    <t>DIRECCIÓN DE PROMOCIÓN Y PREVENCIÓN</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</si>
  <si>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</si>
  <si>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Informes de gestion</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</si>
  <si>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</si>
  <si>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</si>
  <si>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 xml:space="preserve">Suscripción del convenio interadministrativo para la actualización de la guía de enfermedad renal crónica. 
Avance del Análisis de Impacto Normativo para la reglamentación del etiquetado y empaquetado de productos de tabaco, derivados, sucedaneos e imitadores, de conformidad con la Ley 2354 de 2024.
Socialización y lanzamiento a consulta pública del Plan Decenal para el control del cáncer 2026-2035.  
Construcción del plan acción 2026 de la Comisión Nacional Intersectorial para la Promoción de la Actividad Física en Colombia
Socialización de los lineamientos técnicos para la implementación de acciones para la prevención y control de las enfermedades cardiovasculares, la diabetes mellitus y la enfermedad renal crónica dirigido a las entidades territoriales.
Reunión intersectorial entre Ministerio de Salud y Proteccion Social, Ministerio de Trabajo y Ministerio de Ambiente para la articulación e implementación de la Ruta de Atención Intrgral para las persnas, familias y comunidades con potencial exposición al asbesto y con refermedades relacionadas a esta sustancia.  Dato cuantitativo REZAGO  del 2025, se tendra disponible en el primer trimestre del 2027, ya que el reporte depende del dato oficial del DANE. y dato correspondiente a 2026 se tendra en la vigencia 2028                                                                                                                                                                    </t>
  </si>
  <si>
    <t>Luz Angela Ochoa</t>
  </si>
  <si>
    <t xml:space="preserve">Durante el trimestre se evidencian avances cualitativoscorrespondiente a la implementación de las acciones previstas. Sin embargo,  se tiene el rezago  dato cuantitativo correspondiente al año 2025 el cual estará disponible en el primer trimestre de 2027, dado que depende de la publicación oficial del DANE. Una vez se cuente con dicha información, se actualizará el dato. El dato  dato correspondiente a 2026 se tendra en la vigencia 2028.     </t>
  </si>
  <si>
    <t>227,14                                          Dato Preliminar</t>
  </si>
  <si>
    <t>ESTA LINEA SE REPITE CON LA LINEA COD 24</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</si>
  <si>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</si>
  <si>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</si>
  <si>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https://www.ins.gov.co/buscador-eventos/Paginas/Info-Evento.aspx  - Link de acceso a los tableros de control por eventos de interes en salud pública reportados a sistema de vigilancia de salud pública SIVIGILA</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</si>
  <si>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</si>
  <si>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</si>
  <si>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 xml:space="preserve">La gestión basada en resultados del Grupo de Gestión Integrada de Enfermedades Endemo-epidémicas del 2026, se precisa en los términos de:
1. Logros en gestión en salud pública; actos administrativos, planes y lineamientos: 
• Resolución 0390 de 2026 - Transferencias del programa de ETV y zoonosis por 55.124.705.240
• Socialización de los lineamientos para el funcionamiento del programa 2026-2027
• Fortalecimiento de capacidades en los aplicativos PISIS y WEB-ETV en reuniones quincenales a las DTS.
• Resolución 0119 de 2026 que adopta el Plan nacional de eliminación y sostenimiento de la eliminación de enfermedades transmisibles y condiciones prioritarias, con publicación de micrositio, documentos específicos de evento y anexos técnicos, 11 socializaciones del PNEET. Disponible  en: https://www.minsalud.gov.co/salud/publica/PET/Paginas/plan-nacional-eliminacion-enfermedades-transmisibles-2025-2031.aspx
2. Logros en gestión en salud pública; desarrollo de capacidades
• En Arbovirosis, durante el primer trimestre del 2026 Letalidad: 0,03% (10 muertes confirmadas/29628 casos de dengue, corte de semana epidemiológica 13 de 2026*) estando por debajo de la meta establecida por Plan Decenal (0,10%)
• Se inicia plan escalonado de la implementación de vacuna contra el Dengue QDenga.
• Se dispone de material de comunicaciones para dengue en Colombia con adecuación y difusión, acorde al contexto territorial. 
• Generación de espacios estratégicos para la planeación del subprograma arbovirosis con el equipo funcional INS, Supersalud y Minsalud
• Chagas Congénito: Lineamientos HTLV población general y gestantes, en revisión final
• Lineamientos programa ETV Chagas en gestantes, congénito y vía transfusional
• Aceptado para publicación del plan de eliminación de las hepatitis virales, en el Comité Nacional de Hepatitis 
• Malaria: Durante el año 2026 se han presentado hasta marzo 30 un total de  13.117 casos de malaria de los cuales 10.068 son por P. vivax, 2.901 por P. falciparum y 142 mixtas (dato pre-eliminar).
• Planeación Estrategia Colaboradores Voluntarios_Col vol con ampliación y mantenimiento de puntos Colvol
• Fiebre Amarilla: acompañamiento continuo a los departamentos con casos durante el actual brote. 35 casos con 19 fallecidos.
• Chagas agudo: 1 caso en menor de 2 años de edad, en tratamiento y recuperación.
• Leishmaniasis visceral: sin casos en lo corrido de 2026
• Tuberculosis: para el reporte del primer trimestre de cada año se consolida el informe trimestral entre el 20 y 30 de abril  para hacer depuración y anlálisis.
NO SE REPORTA INFORMACIÓN CUANTITATIVA PORQUE ESE INDICADOR ES ANUALIZADO, EL RESULTADO CUANTITATIVO DE 2025 SE REPORTA EN EL SEGUNDO SEMESTRE DE 2026. QUIENES CONSOLIDAN Y CALCULAN EL INDICADOR ES LA DEYD, EL REPORTE AL SEGUIMIENTO LO HACE DPYP
</t>
  </si>
  <si>
    <t>María Victoria Herrera Roa</t>
  </si>
  <si>
    <t>De acuerdo con la información reportada por la Dirección de Promoción y Prevención, se describen avances cualitativos alcanzados durante el presente trimestre. Asimismo, se resalta que el indicador en cuestión es de carácter anual, por lo cual el resultado cuantitativo correspondiente al año 2025 será reportado en el segundo semestre de 2026.</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</si>
  <si>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</si>
  <si>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</si>
  <si>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</si>
  <si>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</si>
  <si>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
</t>
  </si>
  <si>
    <t>NA</t>
  </si>
  <si>
    <t xml:space="preserve">"El indicador se mide de manera anual.
Se da continuidad al proceso administrativo y jurídico mediante la remisión de la versión final para la expedición del proyecto de resolución “Por la cual se establecen los parámetros técnicos para la operación de las Salas Amigas de la Familia Lactante del Entorno Laboral y se deroga la Resolución 2423 de 2018”."
</t>
  </si>
  <si>
    <t xml:space="preserve">Katherin Carrillo
</t>
  </si>
  <si>
    <t>La Dirección de Promoción y Prevención NO tiene una meta cuantitativa programada para la vigencia en curso; sin embargo, reporta avances cualitativos desarrollados durante el primer trimestre. Se recomienda dar cumplimiento al rezago pendiente, con el fin de garantizar la oportunidad y consistencia en el seguimiento de los indicadores.</t>
  </si>
  <si>
    <t>Reducir la mortalidad por desnutrición en menores de 5 años de edad (por cada 100.000 menores de 5 años)</t>
  </si>
  <si>
    <t>10.78</t>
  </si>
  <si>
    <t>El tipo de indicador corresponde a resultado, está orientado a alcanzar una situación deseada o generar cambios en el bienestar de los beneficiarios, no es posible diligenciar esa opción en el archivo. La unidad de medida es una tasa, la cual tampoco se puede seleccionar. La periodicidad de medición es anual, con un rezago aproximado de 15 meses, y tampoco puede ser seleccionada
La evidencia es la cifra oficial</t>
  </si>
  <si>
    <t>Tasa de mortalidad por desnutrición en menores de 5 años (por cada 100.000 menores de 5 años)</t>
  </si>
  <si>
    <t>3.37</t>
  </si>
  <si>
    <t xml:space="preserve">Se presenta un rezago de aproximadamente 15 meses en la actualización del indicador. El resultado es anual, no se puede medir por trimestres, por lo tanto no aplica el avance cuantitativo para el periodo de reporte.
Expedición de la Resolución 115 de 2026 por la cual se modifica parcialmente la Resolución 2350 de 2020 y su anexo técnico “Lineamiento técnico para el manejo integral de la desnutrición aguda, moderada y severa en niños y niñas de cero (0) a 59 meses de edad”, y se dictan otras disposiciones.
Desarrollo de dos sesiones de trabajo técnico con los referentes departamentales de Seguridad Alimentaria y Nutricional (SAN) y actores del SGSSS, para socializar la resolución 115 de 2026. 
Se brindó acompañamiento técnico a profesionales de distintas áreas de la Secretaría de Desarrollo de la Salud y a las EAPB del departamento de Córdoba para la conformación y fortalecimiento de los comités de seguimiento nutricional de niños y niñas menores de 5 años con desnutrición aguda. Este proceso incluyó orientación metodológica, revisión de sistema de seguimeinto de la desnutrición y apoyo en la definición de roles, en cumplimiento con lo establecido en la Resolución 2517 de 2025.
</t>
  </si>
  <si>
    <t>La Dirección de Promoción y Prevención reporta avances cualitativos correspondientes al presente trimestre. En la descripción se señala que existe un rezago de aproximadamente 15 meses en la actualización del indicador. Dado que el resultado es de carácter anual y no puede medirse por trimestres, no aplica la presentación de avances cuantitativos para el periodo de reporte</t>
  </si>
  <si>
    <t>4,34
Dato preliminar</t>
  </si>
  <si>
    <t>Reducir la razón de mortalidad materna a 42 días (por cada 100.000 nacidos vivos)</t>
  </si>
  <si>
    <t>Boletin Epidemiologico Semanal y base SIVIGILA del INS para información preliminar
DANE- RMM dato oficial</t>
  </si>
  <si>
    <t>Razón de mortalidad materna a 42 días (por cada 100.000 nacidos vivos)</t>
  </si>
  <si>
    <t>IMPACTO</t>
  </si>
  <si>
    <t xml:space="preserve">La razón nacional preliminar de mortalidad materna a la semana epidemiológica 11 de 2026 (con corte a 21 de marzo de 2026) fue de 37,35. Durante el primer trimestre de 2026 se fortalecieron las acciones orientadas a la reducción de la mortalidad materna, destacándose la intensificación de asistencias técnicas a las EPS y el fortalecimiento de las estrategias de captación de gestantes. Como resultado, se alcanzó la identificación progresiva de la cohorte, pasando de 268.254 gestantes en enero a 306.494 en marzo, con seguimiento nominal continuo a las atenciones y gestión de alertas de riesgo.
Se mantuvo el seguimiento permanente al Plan de Aceleración para la Reducción de la Mortalidad Materna (PAREMM) mediante unidades de seguimiento semanal, incorporando además la evaluación de la capacidad institucional para la atención de emergencias obstétricas a través del instrumento ISABEL, aplicado en instituciones que concentran la mayor proporción de partos. Asimismo, se avanzó en el desarrollo del modelo técnico y operativo para la atención de gestantes con emergencias obstétricas, apoyado en telemedicina en territorios priorizados.
Se ha mantenido el fortalecimiento de capacidades a través del desarrollo de webinars sobre temas clave como hemorragia posparto, sistemas de alerta temprana, escalamiento en emergencias obstétricas y reanimación cardiopulmonar en obstetricia, con una amplia participación. Paralelamente, se realizaron asistencias técnicas a las EPS y entidades territoriales. Se avanzó en el diseño de la estrategia de información en salud para el cuidado de las gestantes.
Se ha realizado el seguimiento a las entidades territoriales frente a los compromisos adquiridos para la implementación de la Ruta Integral de Atención en Salud para la promoción y mantenimiento de la salud y de la Ruta Integral de Atención en Salud para la población materno perinatal.
</t>
  </si>
  <si>
    <t>Mónica Genith Castro Hernández</t>
  </si>
  <si>
    <t>La Dirección de Promoción y Prevención reporta un avance preliminar del 37,35% para este trimestre. Asimismo, informa avances cualitativos desarrollados durante el periodo, relacionados con acciones orientadas a la reducción de la mortalidad materna.</t>
  </si>
  <si>
    <t>44,31
Dato preliminar</t>
  </si>
  <si>
    <t>37,35
Dato preliminar</t>
  </si>
  <si>
    <t xml:space="preserve">Reduicr la Tasa de mortalidad en menores de 5 años por Infección Respiratoria Aguda IRA </t>
  </si>
  <si>
    <t xml:space="preserve">Actas de asistencia técnica
Matriz de reportes de solicitud para la distribución y control en el uso del medicamento de Oseltamivir
Indicadores del informe de evento de mortalidad integrada, remitida por el INS 
</t>
  </si>
  <si>
    <t xml:space="preserve">Tasa de mortalidad en menores de 5 años por Infección Respiratoria Aguda IRA </t>
  </si>
  <si>
    <t>Se realizó proceso de acompañamiento técnico y fortalecimiento de capacidades en la implementación de los lineamientos técnicos y operativos para la prevención manejo y control de la Infección Respiratoria Aguda dirigo a entidades departamentales, distritales, y aseguradoras, mediante el fomento de las estratégias institucional con la implementación monitoreo y evaluación de las Salas ERA, monitoreo de comportamiento de casos, y fomento de realización reporte de indicadores. De igual manera, se realizó asistencia a entidades territoriales que concentran alta carga de morbimortalidad y reporte de eventos inmunoprevenibles, asi como participación en Salas de Análisis Riesgo brindando aportes y orientaciones técnicas, para la contención de brotes por influenza y tos ferina. Se realizó asignación de medicamento antiviral oseltamivir con 23.000 cápsulas asignadas en el trimestre, a las entidades departamentales y distritales para el tratamiento de casos de influenza A o B con sospecha o confirmación, y que requirieron hospitalización o manejo en unidades de cuidado intensivo. Se realizó participación en mesas técnicas para la reducción de la mortalidad por IRA en los departamentos de la Guajira y Chocó, que concentran alta carga de mortalidad de casos en población menor de 5 años. Se realizó visita de acompañamiento en campo a las entidades territoriales de Magdalena, Santa Marta, Chocó, Cartagena y Bolívar quienes concentran aumento significativo de casos y donde se realiza visita a IPS de referencia sala ERA. Se actualizaron las vigencias 2023 y 2024, dado que el primer dato correspondía a información preliminar.</t>
  </si>
  <si>
    <t>Julian Trujillo Trujillo</t>
  </si>
  <si>
    <t>De acuerdo información reportada por la dependencia se describe el avances cualitativos  respecto a al proceso de acompañamiento técnico y fortalecimiento de capacidades en la implementación de los lineamientos técnicos y operativos para la prevención manejo y control de la Infección Respiratoria Aguda dirigo a entidades departamentales, distritales, y aseguradoras, mediante el fomento de las estratégias institucional con la implementación monitoreo y evaluación de las Salas ERA, monitoreo de comportamiento de casos, y fomento de realización reporte de indicadores.  Adicional a ello, la dependencia actualiza información correspondiente a vigencias 2023 y 2024, dado que el primer dato correspondía a información preliminar.</t>
  </si>
  <si>
    <t>8,97
Dato preliminar</t>
  </si>
  <si>
    <t xml:space="preserve">Reducir la Tasa de mortalidad en menores de 5 años por Enfermedad Diarreica Aguda EDA </t>
  </si>
  <si>
    <t xml:space="preserve">Actas de asistencia técnica
Indicadores del informe de evento de mortalidad integrada, remitida por el INS 
</t>
  </si>
  <si>
    <t xml:space="preserve">Tasa de mortalidad en menores de 5 años por Enfermedad Diarreica Aguda EDA </t>
  </si>
  <si>
    <t>Se realizó proceso de acompañamiento técnico y fortalecimiento de capacidades en la implementación de los lineamientos técnicos y operativos para la prevención manejo y control de la Enfermedad Diarréica Aguda, dirigo a entidades departamentales, distritales, y aseguradoras, mediante el fomento de las estratégias institucional con la implementación monitoreo y evaluación de las Salas de Rehidratación Oral, monitoreo de comportamiento de casos, y fomento de realización reporte de indicadores. De igual manera, se realizó asistencia a entidades territoriales que concentran alta carga de morbimortalidad por EDA, asi como participación en Salas de Análisis Riesgo brindando aportes y orientaciones técnicas, para la contención de brotes por rotavirus u otros eventos. Se realizó participación en mesas técnicas para la reducción de la mortalidad por EDA en los departamentos de la Guajira y Chocó, que concentran alta carga de mortalidad de casos en población menor de 5 años. Se realizó visita de acompañamiento en campo a las entidades territoriales de Magdalena, Santa Marta, Chocó, Cartagena y Bolívar quienes concentran aumento significativo de casos y donde se realiza visita a IPS de referencia Salas de Rehidratación Oral. Se actualizaron las vigencias 2023 y 2024, dado que el primer dato correspondía a información preliminar.</t>
  </si>
  <si>
    <t>La Dirección de Promoción y Prevención reporta avances cualitativos correspondiente a proceso de acompañamiento técnico y fortalecimiento de capacidades en la implementación de los lineamientos técnicos y operativos para la prevención manejo y control de la Enfermedad Diarréica Aguda, dirigo a entidades departamentales, distritales, y aseguradoras, mediante el fomento de las estratégias institucional con la implementación monitoreo y evaluación de las Salas de Rehidratación Oral, monitoreo de comportamiento de casos, y fomento de realización reporte de indicadores (entre otros). Adicional a ello, la dependencia actualiza información correspondiente a vigencias 2023 y 2024, dado que el primer dato correspondía a información preliminar.</t>
  </si>
  <si>
    <t>2,44
Dato preliminar</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</si>
  <si>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</si>
  <si>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</si>
  <si>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</si>
  <si>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</si>
  <si>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Cálculo del reporte</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</si>
  <si>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</si>
  <si>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</si>
  <si>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Se debe ajustar los resultados de las vigencias anteriores 2023: 47%, 2024: 69% y 2025: 74%.
El panorama evidencia avances importantes en articulación institucional y cumplimiento de la normatividad en varios departamentos priorizaods, lo que refleja un mayor compromiso con la atención de la desnutrición aguda y la adherencia de la normatividad. Si bien persisten algunas brechas territoriales y desafíos en acceso, calidad de la atención, seguimiento y coordinación —especialmente en zonas rurales y poblaciones vulnerables—, se están desarrollando acciones concretas para su fortalecimiento y mejora continua.</t>
  </si>
  <si>
    <t>La Dirección de Promoción y Prevención reporta para el trimestre un avance cuantitativo del 75%. Adicionalmente, se describen avances cualitativos alcanzados durante el primer trimestre, relacionados con la articulación institucional y el cumplimiento de la normatividad en varios departamentos priorizados, entre otras acciones.
En cuanto al ajuste de vigencias anteriores, se indica el procedimiento que debe aplicarse para su revisión y, en caso de ser pertinente, aprobación conforme corresponda.</t>
  </si>
  <si>
    <t>Reducir la tasa de mortalidad en menores de 5 años de edad</t>
  </si>
  <si>
    <t xml:space="preserve">EEVV - información preliminar
DANE - dato oficial
</t>
  </si>
  <si>
    <t>Tasa de mortalidad en menores de 5 años de edad</t>
  </si>
  <si>
    <t>10,1</t>
  </si>
  <si>
    <t>12.46</t>
  </si>
  <si>
    <t xml:space="preserve">El reporte de la Tasa de Mortalidad Niñez, corresponde a las información de SIVIGILA para la semana epidemiológica 9, estos son datos preliminares sujeto a cambios.  Durante el primer trimestre de 2026 se consolidaron avances significativos en la reducción de la mortalidad en menores de un año, mediante el fortalecimiento normativo, la asistencia técnica territorial, la articulación interinstitucional a través del grupo funcional de primera infancia. Se destaca la actualización del Programa de Tamizaje Neonatal a través de la Resolución 117 de 2026, ampliando el tamizaje endocrino-metabólico básico de una a siete patologías, lo que fortalece la detección temprana de enfermedades. De manera complementaria, se ha venido avanzando en la construcción de lineamientos técnicos con énfasis en la atención de los recién nacidos prematuros y con bajo peso. Se dio continuidad al seguimiento del Plan para la Reducción de la Mortalidad en la Primera Infancia (PRMPI), con participación de actores territoriales y del sistema de salud, incluyendo el análisis de la situación de mortalidad, el balance de planes territoriales y la priorización de asistencias técnicas a los departamentos con altas tasas de mortalidad.  12,46 DATO preliminar 2026
De igual forma, se avanzó en la implementación de lineamientos en seguridad alimentaria y nutricional mediante la socialización de la Resolución 115 de 2026 y el acompañamiento a territorios priorizados como Chocó, fortaleciendo la articulación para la atención de la desnutrición aguda. En paralelo, se robustecieron las capacidades clínicas y la calidad de la atención neonatal a través de asistencia técnica, espacios de webinars y herramientas de evaluación. Otro avance importante es el fortalecimiento del Programa Ampliada de Inmunizaciones y la intensificación de acciones para la atención de niñas y niños con Infección Respiratoria Aguda y Enfermedad Diarreica Aguda. 
En el marco del proyecto PAISS, se avanzó en el diseño de la estrategia de información en salud para el cuidado de las gestantes, niñas y niños en primera infancia. 
Se ha realizado el seguimiento a las entidades territoriales frente a los compromisos adquiridos para la implementación de la Ruta Integral de Atención en Salud para la promoción y mantenimiento de la salud y de la Ruta Integral de Atención en Salud para la población materno perinatal. El dato del 12,46 corresponde a daTo PRELIMINAR 2026.  NOTA: Se actualiza el dato 2024 con cifra oficial emitida por el DANE. </t>
  </si>
  <si>
    <t>Se reporta un avance cuantitativo preliminar del 12,46% para este trimestre. Adicionalmente, se registran avances cualitativos desarrollados en relación con la reducción de la mortalidad, por parte de la Dirección de Promoción y Prevención. Asimismo, se actualiza el dato oficial de 2024, correspondiente al 13,2%, reportado por el DANE.</t>
  </si>
  <si>
    <t>12,07
Dato preliminar</t>
  </si>
  <si>
    <t>12,46
Dato preliminar</t>
  </si>
  <si>
    <t>ESTA LINEA SE REPITE CON LA LINEA COD 32</t>
  </si>
  <si>
    <t>7.5 Jovenes con derechos que lideran las transformaciones para la vida.</t>
  </si>
  <si>
    <t>7.5.1 Salud y bienestar para las juventudes.</t>
  </si>
  <si>
    <t>Realizar la atención integral en Salud con énfasis en salud mental a los jovenes según demanda del servicio.</t>
  </si>
  <si>
    <t>Calculo del reporte</t>
  </si>
  <si>
    <t>Jóvenes con atención integral en Salud con énfasis en salud mental, por demanda</t>
  </si>
  <si>
    <t>(No. de jóvenes con atención integral en Salud con énfasis en salud mental atendidos / No.  de jóvenes con atención integral en Salud que solicitan atencion) *100</t>
  </si>
  <si>
    <t>A corte de marzo 2026 se han realizado acciones en el componente de salud con énfasis en salud mental a 386 jóvenes del programa, con recursos de vigencia 2025.
385 jóvenes participaron de las sesiones de educación.
37 con primeros auxilios psicológicos 
47 jóvenes canalizados a la ruta de promoción y mantenimiento de la salud 
1 jóvenes fueron remitidas a la ruta materno perinatal.
47 jóvenes fueron remitidos a psicología primer nivel.
61  jóvenes de gestión de agendamientos de citas.
0  jóvenes derivados por trastornos de salud mental.
0  jóvenes derivados por consumo de sustancias psicoactivas
369 pruebas de tamizajes aplicadas a jóvenes para identificar riesgos en salud mental y por consumo de sustancias psicoactivas
KIT Derechos Sexuales y Reproductivos:
2690  preservativos entregados;
76 de paquetes de toallas higiénicas entregadas;
AVANCES EN LA GESTIÓN
Se avanza en reunion CAAR, para asignación de recursos e  implementación de acciones por parte de los Equipos de salud para jóvenes en la vigencia 2026.</t>
  </si>
  <si>
    <t>Tomás Guzmán</t>
  </si>
  <si>
    <t>Se describe un avance cuantitativo del 100% y se registran avances cualitativos desarrollados durante este trimestre por parte de la Dirección de Promoción y Prevención.</t>
  </si>
  <si>
    <t>ESTA LINEA SE REPITE CON LA LINEA COD 33</t>
  </si>
  <si>
    <t>ESTA LINEA SE REPITE CON LA LINEA DEL COD 33</t>
  </si>
  <si>
    <t>7.1 El cambio es con las mujeres.</t>
  </si>
  <si>
    <t>7.1.1 Garantia de los derechos en salud plena para las mujeres.</t>
  </si>
  <si>
    <t>Incrementar la atención en salud física y mental por sospecha de violencia física, psicológica y sexual  de mujeres víctimas de violencias de género.</t>
  </si>
  <si>
    <t>Matriz reporte desagregación efectuado a SINERGIA 2.0 Que se efectúa Anualmente</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</si>
  <si>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</si>
  <si>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</si>
  <si>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Este trimestre inicio con la planeación de actividades a desarrollar en el año 2026 orientadas a mejorar los procesos de atención integral a las mujeres víctimas de violencias de Género y violencias sexuales. En esta Línea se efectuaron Asistencias técnicas a los departamentos de Cauca (10 asistentes), Córdoba (107 asistentes), Putumayo (8 asistentes) y Bogotá (15 asistentes). Cada una de las asistencias se orientaron al abordaje integral de las violencias de género, el diseño e implementación de estrategias de promoción de los derechos sexuales, prevención y atención integral en salud, tanto física como mental. Adicionalmente se efectuó asistencia técnica con el Departamento de Risaralda (34 Asistentes) con quienes se trabajó la prevención y atención de la mutilación genital femenina, practica de las comunidades indígenas del Pueblo Emberá, para lo cual se dieron orientaciones en prevención, con un fuerte énfasis en educación sobre derechos sexuales y el trabajo con parteras, mujeres lideresas y autoridades indígenas con miras a generar en forma progresiva transformaciones culturales para avanzar en la disminución y erradicación de esta práctica.  
Respecto al avance cuantitativo de este indicador, se coloca NO APLICA, dado que este indicador tiene un rezago de 240 días y se mide de manera ANUAL.</t>
  </si>
  <si>
    <t>Cielo Rios</t>
  </si>
  <si>
    <t>Se reportan avances por parte de la Dirección de Promoción en relación con los logros cualitativos alcanzados durante este trimestre, especialmente en lo referente a las asistencias técnicas realizadas en distintos departamentos del país, así como otras acciones ejecutadas. En cuanto al avance cuantitativo de este indicador, se registra como ‘NO APLICA', dado que presenta un rezago de 240 días y su medición corresponde a un período ANUAL.</t>
  </si>
  <si>
    <t>82,25%
Dato preliminar</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</si>
  <si>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</si>
  <si>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</si>
  <si>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</si>
  <si>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</si>
  <si>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</si>
  <si>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Se realiza asistencia técnica nacional virtual sobre planeación territorial para gestionar la salud sexual y reproductiva de niñas, niños, adolescentes y jóvenes a nivel territorial.  Se logra la participación de más de 160 referentes territoriales.  Tambien se realizó fortalecimiento de capacidades en Cordoba, Cesar, Cartagena y Bolívar para mejorar el acceso a métodos anticonceptivos de larga duración, mediante el análisis de la información, mejora de la calidad en servicios y promoción de la autonomía en la toma de decisiones en SSR. 
La asistencia técnica fortalece la capacidad de los territorios para analizar información en SSR, permitiendo identificar brechas en el acceso a métodos anticonceptivos de larga duración en adolescentes y jóvenes. La implementación de la Resolución 309 de 2025 promueve la autonomía en la toma de decisiones informadas, facilitando la elección y el uso de métodos anticonceptivos eficaces. El mejoramiento de la calidad de los servicios de salud contribuye a garantizar una oferta oportuna, consejería adecuada y continuidad en la atención, factores clave para el acceso y permanencia en métodos de larga duración. Asimismo, la planeación territorial y la articulación entre Entidades Territoriales, IPS y EPS fortalecen la gestión del acceso efectivo, reduciendo barreras institucionales y culturales. Estas acciones estratégicas inciden directamente en el aumento del uso de métodos anticonceptivos de larga duración en la población adolescente y joven.
Respecto al avance cuantitativo de este indicador, se coloca NO APLICA, dado que este indicador tiene un rezago de 240 días y se mide de manera ANUAL.</t>
  </si>
  <si>
    <t>De acuerdo con la información reportada por la Dirección de Promoción y Prevención, se describen avances cualitativos relacionados con las acciones realizadas para dar cumplimiento a este indicador. En cuanto al avance cuantitativo, se registra  NO APLICA, dado que el indicador presenta un rezago de 240 días y su medición es de carácter anual.
Asimismo, se actualiza el dato preliminar de la vigencia 2025, con un valor de 107.655.</t>
  </si>
  <si>
    <t>107,655
Dato preliminar</t>
  </si>
  <si>
    <t>556232
Consolidado 2023-2024</t>
  </si>
  <si>
    <t>Reducir la tasa específica de fecundidad en adolescentes de 15 a 19 años de edad</t>
  </si>
  <si>
    <t>Tasa específica de fecundidad en adolescentes de 15 a 19 años de edad</t>
  </si>
  <si>
    <t xml:space="preserve">Se realiza asistencia técnica nacional virtual sobre planeación territorial para gestionar la salud sexual y reproductiva de niñas, niños, adolescentes y jóvenes a nivel territorial.  Se logra la participación de mas de 160 referentes territoriales.  Se realiza asistencia técnica presencial con comisión de desplazamiento al departamento de Bolívar y Cesar, se programa asistencia a Casanare, La Guajira, y Risaralda para fortalecer las acciones dirigidas la prevención del embarazo en la infancia y adolescencia, incluyendo la prevención del Matrimonio Infantil y Uniones Tempranas.  El acompañamiento técnico en territorios priorizados como Cesar, con tasas superiores al promedio nacional, orienta la implementación de estrategias integrales de prevención del embarazo infantil y violencias basadas en género, incidiendo en determinantes estructurales del indicador. El fortalecimiento de capacidades institucionales mejora la detección temprana de riesgos, la articulación intersectorial y la garantía de rutas de atención integral. Asimismo, la asistencia técnica en la implementación de la Resolución 309 de 2025 en Bogotá promueve la autonomía progresiva de niñas, niños y adolescentes en la toma de decisiones en salud sexual y reproductiva, lo cual contribuye a la prevención de embarazos tempranos y al acceso oportuno a servicios. Estas acciones estratégicas favorecen cambios sostenibles en la gestión territorial y en el ejercicio de derechos, impactando la reducción de la fecundidad en adolescentes de 15 a 19 años.
Respecto al avance cuantitativo de este indicador, se coloca NO APLICA, dado que este indicador tiene un rezago de 365 días y se mide de manera ANUAL. Se verifican los datos correspondientes a los años 2023 y 2024 con el tablero de seguimiento a los indicadores del Plan Nacional de Desarrollo y se unifican los datos.
</t>
  </si>
  <si>
    <t>Para este trimestre, la Dirección de Promoción y Prevención registra avances cualitativos, describiendo diversas acciones realizadas. Adicionalmente, señalan que respecto al avance cuantitativo de este indicador se consigna la expresión NO APLICA, dado que el indicador presenta un rezago de 365 días y su medición es de carácter anual.
Se verificaron los datos correspondientes a los años 2023 en el tablero de seguimiento de los indicadores del Plan Nacional de Desarrollo, con el fin de confirmar la información de vigencias anteriores que presentaban rezago y aún no habían sido actualizadas.</t>
  </si>
  <si>
    <t>Reducir la Tasa específica de fecundidad de niñas de 10 a 14 años de edad</t>
  </si>
  <si>
    <t>Tasa específica de fecundidad de niñas de 10 a 14 años de edad</t>
  </si>
  <si>
    <t>Durante el primer trimestre de 2026 se continuó con el acompañamiento técnico a las entidades departamentales y distritales de salud, EAPB, IPS y otros actores intersectoriales para fortalecer acciones que conlleven a la eliminación del embarazo en niñas de 10 a 14 años. 
En el mes de enero se dio asistencia técnica en atención de la salud sexual y salud reproductiva en adolescentes e interrupción voluntaria del embarazo al departamento del Guainía. 
En el mes de febrero se dio asistencia técnica a los departamentos de Antioquia, Cauca y Córdoba sobre prevención y atención de las violencias sexuales, enfocado hacia la atención de niños, niñas y adolescentes en situaciones de alta vulnerabilidad. Así mismo, durante este mes, se llevó a cabo la reunión nacional de referentes de salud sexual y salud reproductiva en adolescencia con el fin de dar lineamiento técnico a los territorios que les facilite la construcción de la planeación anual de intervenciones a población adolescente en cada territorio; esto, teniendo en cuenta los objetivos e indicadores del PND 2022-2026 y el PDSP 2022-2031.
Durante el mes de marzo de realizó acompañamiento técnico a los departamentos de Córdoba,  y Cesar para fortalecer la prevención y atención integral de las violencias basadas en género y la disminución del embarazo en la infancia, sobre todo en el departamento de Cesar que presenta una tasa específica de fecundidad en niñas de 10 a 14 años superior a la tasa nacional. De igual manera, se brindó asistencia técnica sobre la Resolución 309 de 2025 al distrito capital para fortalecer el principio de la autonomía progresiva y contextual de niños, niñas y adolescentes y la toma de decisiones en salud que permitan una mayor autonomía sobre la sexualidad, prevención de violencias y atención integral en salud.
Respecto al avance cuantitativo de este indicador, se coloca NO APLICA, dado que este indicador tiene un rezago de 365 días y se mide de manera ANUAL. Se verifican los datos correspondientes a los años 2023 y 2024 con el tablero de seguimiento a los indicadores del Plan Nacional de Desarrollo y se unifican los datos.</t>
  </si>
  <si>
    <t>Para este trimestre, la Dirección de Promoción y Prevención registra avances cualitativos, describiendo diversas acciones realizadas. Adicionalmente, señalan que, respecto al avance cuantitativo de este indicador, se describe la expresión NO APLICA, dado que el indicador presenta un rezago de 365 días y su medición es ANUAL.</t>
  </si>
  <si>
    <t>Incrementar la adaptación de espacios de las entidades públicas y empresas de  implementación de las salas de lactancia materna en el entorno laboral acorde a lo establecido en Ley 1823 de 2007.</t>
  </si>
  <si>
    <t>La periodicidad es anual, no se puede seleccionar en el archivo.
Base con información consolidada remitida por las ETS</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</si>
  <si>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</si>
  <si>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</si>
  <si>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 xml:space="preserve">Se dio cumplimiento al rezago de este indicador de aproximadamente 2 meses para el reporte de 2025. Se mide de manera anual por lo que no aplica para reporte cuantitativo del periodo.
Se brindó acompañamiento técnico a los departamentos de Casanare, Antioquia y Norte de Santander, así como a empresas del sector privado, con el fin de garantizar el correcto proceso de implementación de la Resolución 2423 de 2018, facilitando la comprensión y el cumplimiento de lo establecido en dicha normativa.
Se llevó a cabo la revisión técnica de los planes de acción presentados por las secretarías de salud departamentales, que detallan las estrategias y acciones implementadas para acompañar tanto a empresas privadas como a entidades públicas en el cumplimiento de la normatividad vigente. Este análisis hizo énfasis en garantizar la obligatoriedad de su implementación, priorizando su adopción en las entidades públicas presentes en cada territorio.
</t>
  </si>
  <si>
    <t xml:space="preserve">La dependencia reporta para el trimestre avances cualitativos, con acciones desarrolladas en diferentes departamentos del país. Asimismo, se precisa que el indicador se mide de manera anual, por lo que no aplica la presentación de avances cuantitativos en este periodo de reporte.
Se informa además que se actualizó el rezago correspondiente a la vigencia 2025, alcanzando así un cumplimiento de la meta propuesta en esta vigencia.
</t>
  </si>
  <si>
    <t>3.5 Politica de gobierno digital.</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</si>
  <si>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</si>
  <si>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</si>
  <si>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de los componentes en salud ambiental integrados en  el sistema de información  unificada- SUISA</t>
  </si>
  <si>
    <t>Sistemas de información en salud ambiental integrados en el  sistema de información único e interoperable en salud</t>
  </si>
  <si>
    <t>No. de Sistemas de información en salud ambiental integrados en el  sistema de información único e interoperable en salud.</t>
  </si>
  <si>
    <t>El SUISA se cuenta con avances en el desarrollo de tableros de control y salida de información de los componentes de salud ambiental (agua, aire, saneamiento, seguridad química, cambio climático, zoonosis, entornos saludables y el proceso de IVC), con datos sectoriales e intersectoriales. Adicionalmente, se cuenta con avances en la primera fase (registro de establecimientos y vehículos) del sistema de Inspección, Vigilancia y Control Sanitario el cual se encuentra en pruebas para su posterior funcionamiento.</t>
  </si>
  <si>
    <t>Andrea Soler</t>
  </si>
  <si>
    <t xml:space="preserve">La Dirección de Promoción y Prevención informa avances cualitativos en el marco del (SUISA), destacando lo siguiente:  se cuenta con avances en el desarrollo de tableros de control y salida de información de los componentes de salud ambiental (agua, aire, saneamiento, seguridad química, cambio climático, zoonosis, entornos saludables y el proceso de IVC), con datos sectoriales e intersectoriales. </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</si>
  <si>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</si>
  <si>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Reporte de la Cuenta de Alto Costo, solicitado por la Dirección de Epidemiologia y Demografia.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</si>
  <si>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</si>
  <si>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</si>
  <si>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Se solicito a las entidades territoriales el reporte del primer trimestre de 2026, frente a la implementación de las acciones de plan de choque de cáncer de mama (Plazo: 20 de abril). Desde el nivel nacional se fomentaron acciones estratégicas y operativas para la detección temprana y el control integral del cáncer de mama, en el marco de la conmemoración del Dia mundial contra el cáncer ( 4 de febrero). Igualmente se realizó un evento conmemorativo orientado a presentar los avances y desafíos para el control del cáncer con la asistencia de un total de 740 participantes de entidades territoriales, EPS, IPS, organizaciones de pacientes, sociedad civil y comunidad científica, entre otros. De igual manera se presentaron las líneas estratégicas del plan de cenal incluyendo las acciones del cáncer de mama. También se resalta la realización de la consulta pública del Plan Decenal para el control del cáncer 2026-2035, del 20 de febrero al 7 de marzo de 2026 y la consolidación y análisis de comentarios por parte de Minsalud e INC, para posteriormente continuar con el proceso de adopción normativa y socialización del plan para la vigencia 2026-2035. Por último, se realizó mesa de trabajo con Instituto Nacional de Cancerología donde se definió el plan de trabajo y cronograma para la elaboración de protocolos para  la detección temprana y atención integral de los cánceres priorizados en el plan de choque, dentro de los cuales se incluye el protocolo de cáncer de mama.  La fecha de rezago para este indicador es 124 días, por lo que el reporte oficial tiene en el mes de mayo correspondiente a la vigencia 2025</t>
  </si>
  <si>
    <t>Omaira</t>
  </si>
  <si>
    <t xml:space="preserve">De acuerdo con información reporta por la dirección de promoción y prevención, para el trimestre de la vigencia en curso describen avances cualitativos frente a la implementación de las acciones de plan de choque de cáncer de mama. Desde el nivel nacional se fomentaron acciones estratégicas y operativas para la detección temprana y el control integral del cáncer de mama, en el marco de la conmemoración del Dia mundial contra el cáncer (4 de febrero), entre otras actividades.
Adicional a ello refieren que la fecha de rezago para este indicador es 124 días, por lo que el reporte oficial tiene en el mes de mayo correspondiente a la vigencia 2025
</t>
  </si>
  <si>
    <t xml:space="preserve">Conformar y disponer equipos interdisciplinarios territorializados permanentes y sistemáticos, para garantizar la promoción de la salud y prevención de la enfermedad, a través de la coordinación de acciones sectoriales e intersectoriales </t>
  </si>
  <si>
    <t>Macrometa: auto reporte de entidades territoriales, conformación y funcionamiento de los equipos básicos de salud.
Resumen CAAR septiembre 2025</t>
  </si>
  <si>
    <t>Hogares atendidos a través de los Equipos interdisciplinarios territorializados (Equipos basicos de salud)</t>
  </si>
  <si>
    <t>Número de hogares atendidos a través de los Equipos interdisciplinarios territorializados. (Equipos basicos de salud).</t>
  </si>
  <si>
    <t>Respecto al periodo evaluado, es importante mencionar que la fuente de reporte cuenta con un mes de rezago, en ese sentido la cifra registrada es de enero y febrero de 2026; con la cual se evidencia un cumplimiento del 20% respecto a la meta planteada para el año. Se realiza un ajuste en el año 2025, incluyendo el valor del mes de diciembre, teniendo encuenta lo descrito anteriormente frente al rezago con el que cuenta la fuente de información.</t>
  </si>
  <si>
    <t>Mónica Gutiérrez Rueda</t>
  </si>
  <si>
    <t xml:space="preserve">La Dirección de Promoción y Prevención reporta avances cualitativos y cuantitativos correspondientes al primer trimestre de la vigencia 2026. No obstante, en su informe señalan que, respecto al componente cuantitativo, la fuente de información presenta un rezago de un mes.
Adicionalmente, se indica se actualizo el dato de la vigencia 2025, incluyendo el valor del mes de diciembre, teniendo en cuenta lo descrito anteriormente frente al rezago con el que cuenta la fuente de información.
</t>
  </si>
  <si>
    <t>Macrometa: auto reporte de entidades territoriales, conformación y funcionamiento de los equipos básicos de salud.</t>
  </si>
  <si>
    <t>Equipos interdisciplinarios territorializados conformados y operando</t>
  </si>
  <si>
    <t>Número de equipos interdisciplinarios territorializados conformados y operando</t>
  </si>
  <si>
    <t>Respecto al periodo evaluado, es importante mencionar que la fuente de reporte cuenta con un mes de rezago. A febrero de 2026, se han conformado equipos básicos de salud interdisciplinarios, logrando un cumplimiento del 33%, respecto a la meta para el año.
Se realiza un ajuste en los valores de cumplimiento por cada vigencia del cuatrenio debido a que la vigencia 2023, tenía registrada la cifra de la suma de fuentes PGN y SGP, y para el presente reporte se debe presentar la cifra de operación del PGN; para la vigencia 2024 y 2025, debido a que había un rezago en la información.  
Mes a mes se realiza el monitoreo de la operación de los equipos y al final de la vigencia se presenta el máximo de equipos operados durante el año, para tener así la meta final del cuatrenio.</t>
  </si>
  <si>
    <t xml:space="preserve">La Dirección de promoción y prevención, reporta un avance cuantitativo del 3,893 ccon corte a mes de Febrero 2026, ya que segun descripción se cuenta con un mes de rezago. Describen avances cualitativos realizados durante este trimestre . Adicoanl a ello se actualiza la información de las vigencias 2024 y 2025, debido a que había un rezago en la información.  
</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</si>
  <si>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</si>
  <si>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</si>
  <si>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 xml:space="preserve">Se deben ajustar los resultados de las vigencias anteriores 2023: 58%, 2024: 75% y 2025: 80%.
Se evidencia un panorama general con avances en el seguimiento, articulación intersectorial y adherencia al lineamiento para la atención de la desnutrición aguda en varios departamentos, observándose mejoras en recuperación nutricional de los niños y niñas con desnutrición aguda.
No obstante, persisten algunos desafíos relacionados con la oportunidad en la atención (citas especializadas), continuidad del seguimiento, acceso a programas sociales, adherencia de las familias y calidad en el reporte de información, lo que ha llevado a fortalecer estrategias de captación, articulación institucional y mejora en los sistemas de información para garantizar resultados sostenibles.
</t>
  </si>
  <si>
    <t>La Dirección de Promoción y Prevención reporta avances cualitativos correspondientes al trimestre, describiendo las diversas estrategias y actividades desarrolladas. Adicionalmente, informa un avance cuantitativo del 79%.  En cuanto al ajuste de vigencias anteriores, se indica el procedimiento que debe aplicarse para su revisión y, en caso de ser pertinente, aprobación conforme corresponda.</t>
  </si>
  <si>
    <t>MINISTERIO DE SALUD Y PROTECCIÓN SOCIAL - OFICINA DE PROMOCIÓN SOCIAL</t>
  </si>
  <si>
    <t>Martha Liliana Corredor Acevedo</t>
  </si>
  <si>
    <t>OFICINA DE PROMOCIÓN SOCIAL</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</si>
  <si>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</si>
  <si>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</si>
  <si>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</si>
  <si>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Certificaciones a personas con discapacidad</t>
  </si>
  <si>
    <t xml:space="preserve">Personas con certificación de discapacidad </t>
  </si>
  <si>
    <t>Número de personas con certificación de discapacidad.</t>
  </si>
  <si>
    <t>Durante el primer trimestre de 2026 se certificaron 26.207 personas en el proceso de certificación de discapacidad, alcanzando un total acumulado de 659.028 personas certificadas.
En este sentido, frente a la meta establecida para la vigencia 2026, se evidencia un avance del 5%.</t>
  </si>
  <si>
    <t>Ingrid Tatiana Rodriguez Cortes</t>
  </si>
  <si>
    <t>De acuerdo con la información reportada por la dependencia, se registra un avance cuantitativo para el I trimestre de 2026 es de 26.207 personas con certificado de discapacidad. El porcentaje de avance en el trimestre frente a la meta de la vigencia es 5,08%. Al cierre del primer trimestre la Oficina de Promoción Social lleva un avance incremental de 659.028  personas con certificación de discapacidad que corresponde a un 127% de la meta del cuatrenio.</t>
  </si>
  <si>
    <t>MINISTERIO DE SALUD Y PROTECCIÓN SOCIAL - OFICINA DE TECNOLOGÍAS DE LA INFORMACIÓN Y LA COMUNICACIÓN</t>
  </si>
  <si>
    <t>Lennys Martínez Gonzalez</t>
  </si>
  <si>
    <t>OFICINA DE TECNOLOGÍAS DE LA INFORMACIÓN Y LA COMUNICACIÓN</t>
  </si>
  <si>
    <t>Diseño, desarrollo y puesta en operación del sistema nacional de información y banco de datos del Sector Salud y Protección Social</t>
  </si>
  <si>
    <t>https://minsaludcol.sharepoint.com/sites/GestinEstratgicadeTI/Documentos%20compartidos/Forms/AllItems.aspx?id=%2Fsites%2FGestinEstratgicadeTI%2FDocumentos%20compartidos%2FPlan%20de%20Acci%C3%B3n%2F2025&amp;viewid=3b92d2bd%2D9ea1%2D4aef%2D8e13%2D7f6c0f7ce239&amp;newTargetListUrl=%2Fsites%2FGestinEstratgicadeTI%2FDocumentos%20compartidos&amp;viewpath=%2Fsites%2FGestinEstratgicadeTI%2FDocumentos%20compartidos%2FForms%2FAllItems%2Easpx
www.sispro.gov.co</t>
  </si>
  <si>
    <t>Sistema nacional de información y banco de datos del Sector Salud y Protección Social desarrollado e implementado</t>
  </si>
  <si>
    <t>(No de acciones realizadas/No de acciones programadas)*100</t>
  </si>
  <si>
    <t xml:space="preserve"> Fortalecimiento y sostenibilidad del mecanismo de interoperabilidad del sistema de información en salud único e interoperable, con mejoras y aumento en su capacidad para la entrada de prestadores de servicios a salud, en cumplimiento de la Resolución 1888 de 2025. Se realizaron mejoras y actualizaciones a la guía de implementación para su operación y se avanzó en el diseño y prueba de un mecanismo de integración que permitirá a los aplicativos misionales recibir información en formato estándar del sector salud, ajustado a sus capacidades y necesidades. Se socializó el funcionamiento con los equipos de Mipres y SIPE, quienes actualmente avanzan en la puesta en marcha de esta integración. 
En inteligencia artificial, se desarrolló una prueba piloto de la Plataforma de Escucha Social, basada en técnicas de machine learning para monitorear y analizar información pública de redes sociales y medios digitales, con el fin de identificar tendencias y percepciones relevantes en el sector salud. Paralelamente, se inició el diseño y se realizaron pruebas funcionales para implementar el Sistema de Inteligencia Artificial del MSPS, orientado a centralizar y explotar información estratégica mediante analítica avanzada y agentes inteligentes. En lineamientos de gobernanza,  se estructuraron las versiones de trabajo del Modelo de Gobernanza y la matriz del Catálogo de Datos, consolidando políticas de calidad e intercambio de información, y, en seguridad digital, se avanza en los estudios previos para establecer el marco de gobernanza de seguridad de la información, la arquitectura de seguridad y el modelo de gestión de riesgos e incidentes. Respecto a la historia clínica electrónica interoperable, se reportan 67 IPS de 57 municipios con Resumen Digital de Atención y 342 IPS de 171 municipios en ambiente de pruebas y, se brindó asistencia técnica en 15 departamentos y el Distrito Capital. En incapacidades, se cuenta con las especificaciones técnicas para interoperar con la historia clínica electrónica y se desarrolló un mecanismo de captura de información de consulta externa para el envío de información al RDA con información de incapacidades y se especificó el  modelo de arquitectura de interoperabilidad. En el sistema integrado de información de Atención Primaria en Salud, se avanza en el desarrollo de nuevas funcionalidades y fueron puestos en producción el módulo de Programa de Atención Psicosocial y Salud Integral a Víctimas - PAPSIVI . Se realizaron mejoras a los aplicativos en operación y, se garantizó la disposición permanente de linformación.</t>
  </si>
  <si>
    <t xml:space="preserve">M. Cristina Cruz </t>
  </si>
  <si>
    <t>Teniendo en cuenta la información de la dependencia, se tiene avance de 24% de la vigencia y se mencionan las acciones correspondientes. Se recomienda que se siga trabajando los siguientes trimestres para tener un buen cumplimiento de la programación.</t>
  </si>
  <si>
    <t>MINISTERIO DE SALUD Y PROTECCIÓN SOCIAL - OFICNA ASESORA DE PLANEACIÓN Y ESTUDIOS SECTORIALES</t>
  </si>
  <si>
    <t>Octavio Oswaldo Arias Rojas</t>
  </si>
  <si>
    <t>OFICNA ASESORA DE PLANEACIÓN Y ESTUDIOS SECTORIALES</t>
  </si>
  <si>
    <t>2.1 Politica de planeación institucional.</t>
  </si>
  <si>
    <t>Implementar el Plan de Mantenimiento y Fortalecimiento del Modelo Integrado de Planeación y Gestión del Minsiterio de Salud y Protección Social</t>
  </si>
  <si>
    <t>Instrumento Plan Mantenimiento y Fortalecimiento del Modelo Integrado de Planeación y Gestión</t>
  </si>
  <si>
    <t>Plan Mantenimiento y Fortalecimiento del Modelo Integrado de Planeación y Gestión implementado</t>
  </si>
  <si>
    <t>(Actividades del Plan de Mantenimiento y Fortalecimiento MIPG ejecutadas / Actividades del Plan de Mantenimiento y Fortalecimiento MIPG programadas) * 100</t>
  </si>
  <si>
    <t xml:space="preserve">Durante el primer trimestre de la vigencia 2026, se avanzó en el proceso de actualización y desarrollo metodológico para el alistamiento y reporte del  Formulario Único de Reporte de Avance a la Gestión vigencia 2025. Se diligenciaron los instrumentos en Excel para alistamiento de información que contienen las preguntas que se evalúan en el FURAG por cada una de las políticas de gestión y desempeño. Lo anterior como insumo de autodiagnóstico a tener en cuenta para identificar las oportunidades de mejora para la formulación de los planes de fortalecimiento de cada una de las políticas.
De igual manera, mediante memorando radicado No. 2026122000046243, expedido en el mes de enero, se solicitó a los líderes e intervinientes de las políticas de gestión y desempeño del Ministerio de Salud y Protección Social la formulación de los planes de fortalecimiento y mantenimiento MIPG. Así las cosas, durante el primer trimestre se avanzó en la formulación de los planes. El seguimiento a la implementación se comenzará a realizar a partir del segundo (II) trimestre 2026.
</t>
  </si>
  <si>
    <t>Carlos Fabián Meneses Páez</t>
  </si>
  <si>
    <t>Teniendo en cuenta la descripcion de avance descrita por la dependencia en el primer trimestre de esta vigencia, se evidencia que no ha tenido avance cuantitativo pero si han adelantado algunas acciones que se reflejaran en el segundo trimestre de la vigencia.</t>
  </si>
  <si>
    <t>Realizar el monitoreo a las áreas misionales relacionadas con trámites SUIT y normatividad vigente, de manera trimestral a las actividades relacionadas con la política de Racionalización de Trámites SUIT.</t>
  </si>
  <si>
    <t>Matriz de monitoreo</t>
  </si>
  <si>
    <t>Reporte de monitoreos elaborados</t>
  </si>
  <si>
    <t>(Número de reporte elaborados / Número de reportes programados) *100</t>
  </si>
  <si>
    <t>Durante el primer trimestre de 2026 se han adelantado diferentes mesas de trabajo articuladas entre la OTIC-GREC-GDO-Comunicaciones- Gestión Documental en las cuales se ha revisado la actualización de la ventanilla única fe trámites del Ministerio de Salud, así como lo relacionado con la digitalización de trámites.
Igualmente se han realizado sesiones de trabajo técnicas entre las dependencias responsables de los trámites (FNE y DDTHS) y con el proveedor de controldoc, en las cuales se ha realizado levantamiento de información para avanzar con la automatización de los mismos en el gestor documental.
Se tiene previsto a partir del segundo trimestre de la vigencia realizar las actividades de monitoreo.</t>
  </si>
  <si>
    <t>Dubys Zorally Urazan Forero</t>
  </si>
  <si>
    <t>MINISTERIO DE SALUD Y PROTECCIÓN SOCIAL - SECRETARÍA GENERAL</t>
  </si>
  <si>
    <t>Miguel Arturo Herrera Larrota</t>
  </si>
  <si>
    <t>SECRETARÍA GENERAL</t>
  </si>
  <si>
    <t>Fortalecer la rectoria y capacidades del MSPS,   mediante la modernización institucional  acorde a las funciones y responsabilidades misionales y las exigencias del Plan Nacional de Desarrollo – PND.</t>
  </si>
  <si>
    <t>Plan de Trabajo</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</si>
  <si>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</si>
  <si>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</si>
  <si>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Durante el primer trimestre del 2026 el equipo de Rediseño Institucional se encargó de ajustar, validar y entegar el manual de funciones, contemplando el ajuste de dos grados (a los cargos que aplicara). Durante esta etapa se hizo revisión y validación de las fichas actuales y nuevas con las dependencias del ministerio. En cuanto a gestión del cambio, se estructuró el plan de acción y el cronograma para la etapa de implementación. </t>
  </si>
  <si>
    <t>Edgar Gonzalez Salas</t>
  </si>
  <si>
    <t>La dependencia reportó avance, este corresponde a meta rezagada.</t>
  </si>
  <si>
    <t>MINISTERIO DE SALUD Y PROTECCIÓN SOCIAL - SECRETARIA GENERAL
VICEMINISTERIO DE SALUD PÚBLICA Y PRESTACIÓN DE SERVICIOS</t>
  </si>
  <si>
    <t>SECRETARIA GENERAL
VICEMINISTERIO DE SALUD PÚBLICA Y PRESTACIÓN DE SERVICIOS</t>
  </si>
  <si>
    <t>Elaborar acto administrativo para definir la estructura y sus funciones del INDOT</t>
  </si>
  <si>
    <t>Expedir acto administrativo de creación del INDOT</t>
  </si>
  <si>
    <t>0.5</t>
  </si>
  <si>
    <t>No se cuenta con meta programada para el año 2026</t>
  </si>
  <si>
    <t>No se registra avance, en cuanto no tiene programada meta para el año 2026, la meta cuatrienal se cumplió en el año 2025.</t>
  </si>
  <si>
    <t>MINISTERIO DE SALUD Y PROTECCIÓN SOCIAL - VICEMINISTERIO DE PROTECCIÓN SOCIAL</t>
  </si>
  <si>
    <t>VICEMINISTERIO DE PROTECCIÓN SOCIAL</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</si>
  <si>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</si>
  <si>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</si>
  <si>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</si>
  <si>
    <t>FECHA ACTUALIZACIÓN</t>
  </si>
  <si>
    <t>DESCRIPCION DE LAS MODIFICACIONES</t>
  </si>
  <si>
    <t>AAAA-MM-DD</t>
  </si>
  <si>
    <t>AVANCE VIGENCIA 2025</t>
  </si>
  <si>
    <t>META REZAGADA 2024</t>
  </si>
  <si>
    <t>2023 - 2025
Avance cuantitativo</t>
  </si>
  <si>
    <t>2023 - 2025
% de avance</t>
  </si>
  <si>
    <t>Meta rezagada 2024. El Ministerio de Salud y Protección Social en cabeza de la Dirección de Desarrollo de Talento Humano en Salud en conjunto con el SENA y el Dane, de acuerdo con los compromisos de la Mesa Sectorial de Servicios de Salud, continua con el proceso de actualización de perfiles y competencias de los auxiliares en salud, entre los que se encuentra, los auxiliares en servicios farmaceúticos. Se realizó para el primer trimestre del 2025 la revisión y aprobación del documento construido para la aprobación de los perfiles ocupacionales y de las Normas de Competencia Laboral de los auxiliares en salud, incluyendo al auxiliar en servicios farmaceúticos para continuar con la aprobación por el Grupo técnico de la Educación para el Trabajo y Desarrollo Humano, para su presentación ante la Comisión Intersectorial del THS según lo establecido en la Ley 1164 de 2007</t>
  </si>
  <si>
    <t>Sandra Herrera</t>
  </si>
  <si>
    <t>Se realizó para el primer trimestre del 2025 la revisión y aprobación del documento construido para la aprobación de los perfiles ocupacionales y de las Normas de Competencia Laboral de los auxiliares en salud, incluyendo al auxiliar en servicios farmaceúticos con lo que se avanzo hasta el 0,55  de la meta, sin embargo  el cumplimiento de la meta depende del Hito normativo.</t>
  </si>
  <si>
    <t xml:space="preserve">Durante el primer semestre de 2025, se avanzó en la validación por parte de la Mesa Sectorial de Servicios a la Salud de la actualización del perfil del auxiliar técnico laboral en servicios farmacéuticos. Las normas de competencia laboral que integran dicho perfil se encuentran en verificación por parte del grupo técnico de apoyo en Educación para el Trabajo y el Desarrollo Humano (ETDH) de la Comisión Intersectorial de Talento Humano en Salud (CITHS) para ser adoptados a través de un acto administrativo en el segundo semestre de 2025
</t>
  </si>
  <si>
    <t>El avance al 30 % en el segundo trimestre de 2025, superior al 25 % de 2024 y a la meta trimestral (0,6 manuales logrados), muestra que la actualización de manuales retoma buen ritmo tras el rezago. Sin embargo, este atraso exige fortalecer el cronograma para tercer  y cuarto trimestre  con hitos claros, responsables y fechas límite.</t>
  </si>
  <si>
    <t>Durante el segundo semestre del 2025 el equipo de Educación para el Trabajo y Desarrollo Humano de laa DDTHS trabaja en la consolidación del proyecto de acuerdo para la aprobación por la Comisión Intersectorial del THS (CITHS), el cual integra la actualización del perfil y de las competencias de los auxiliares en salud, que incluye a los auxiliares de servicios farmaceúticos</t>
  </si>
  <si>
    <t>Durante el tercer trimestre de 2025 se mantiene el avance progresivo en la actualización del perfil y normas de competencia laboral del auxiliar en servicios farmacéuticos. El valor acumulado de 0,7 (35 %) refleja continuidad respecto a los avances del primer semestre (0,6), con validación técnica por parte de la Mesa Sectorial y en trámite ante la Comisión Intersectorial de Talento Humano en Salud (CITHS). Planeación valida coherencia entre el avance físico y técnico, aunque persiste rezago desde 2024. Se recomienda definir cronograma de cierre para cuarto trimestre de 2025 con responsables, hitos y evidencia documental de aprobación y publicación. Riesgo: medio (por rezago operativo)</t>
  </si>
  <si>
    <t>Durante la vigencia 2025 se avanzó en la formulación del proyecto de acuerdo orientado a la actualización del perfil y las competencias de los auxiliares en salud, logrando la actualización técnica del Manual de Funciones del auxiliar y del regente de farmacia, mediante trabajo interinstitucional y en coherencia con las necesidades actuales del sistema de salud, quedando el proceso en etapa de adopción normativa.</t>
  </si>
  <si>
    <t>Durante la vigencia 2025 se avanzó de manera significativa en el proceso técnico de actualización de los dos manuales correspondientes a la meta rezagada de 2024, alcanzando un avance estimado del 80 %. No obstante, al cierre de la vigencia no se culminó ni adoptó formalmente ninguno de los manuales mediante acto administrativo, por lo cual el rezago cuantitativo se mantiene.</t>
  </si>
  <si>
    <t>El producto corresponde a un hito normativo cuyo cumplimiento cuantitativo solo se materializa con la adopción formal del acto administrativo. Si bien durante la vigencia 2025 se alcanzó un avance técnico estimado del 80 % en la actualización de los manuales, al no haberse expedido ni publicado el acto administrativo correspondiente, no se configura cumplimiento cuantitativo ni cierre del rezago 2024. El avance porcentual del rezago se registra únicamente con fines informativos y de trazabilidad técnica, manteniéndose el rezago activo para la siguiente vigencia - Sandra Contreras THS</t>
  </si>
  <si>
    <t>Aunque en 2025 no se programaron avances nuevos para esta actividad —motivo por el cual las metas de 2024 y 2025 aparecen como "no aplica"—, se continúa con la ejecución de una meta rezagada desde 2023, razón por la cual sí se reportan acciones. En febrero se presentó la Política Pública del THS al director encargado y, posteriormente, se radicaron los documentos ante la Oficina Asesora de Planeación y Estudios Sectoriales (OAPES) con radicado 2025253000123223 y ante la Dirección Jurídica con radicado 2025253000123233. El 28 de marzo se recibieron observaciones formales de OAPES, lo que permite reportar un avance del 86,6 % en el paso 13 del procedimiento de formulación de políticas.</t>
  </si>
  <si>
    <t xml:space="preserve">Durante el primer trimestre se avanzo  en el cumplimiento de la meta rezagada 2023 ;  Se presentó la Política Pública del THS al director encargado y, posteriormente, se radicaron los documentos ante la Oficina Asesora de Planeación y Estudios Sectoriales (OAPES) por lo que se reporta avance </t>
  </si>
  <si>
    <t>-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t>
  </si>
  <si>
    <t>El avance acumulado refleja coherencia técnica con hitos cumplidos (árbol de problemas, mesas intersectoriales, consulta pública). Se debe garantizar la radicación final y la aprobación jurídica en 2025.</t>
  </si>
  <si>
    <t xml:space="preserve">El trámite de aporobación de la Política Pública del THS cumplio con el procedimiento GPPP01 de la Oficina Asesora de Políticas y Estudios Sectoriales (OAPES) Formulación y/o Actualización de las Políticas Públicas del Sector Salud y de Protección Social. Se adoptó mediante la Resolución 1444 de 2025. Una vez se adopta la Política Pública del THS, se define el plan de acción ys e priorizan acciones para su implementación 2025-II y 2025. Las acciones específicas priorizadas están en proceso de implementación y cuentan con avances actualmente:  (1) primer borrador de resolución del Servicio Social Obligatorio para consulta; (2) circular externa borrador del Modelo Integral de Planificación y Gestión del THS y su puesta en marcha en cinco departamentos; (3) Primeros acuerdos con el Ministerio de Educación para el Plan Nacional de Escenarios de Práctica formativa; (4) Documento de incentivos para mejorar la distribución del THS que se incluye en el anexo técnico de la circular externa del Modelo Integral de Planificación y Gestión del THS; (5). primer borrador de decreto modificatorio del decreto 376 de 2022 sobre acciones de formación continua; (6) trabajo articulado con el Ministerio de Trabajo para acordar los siguientes pasos en materia de formalización laboral, (7) consolidación de insumos para el diseño de las orientaciones técnicas para el fortalecimiento de la formación del THS con perpsectiva integral y centrada en APS, salud pública y salud colectiva, (8) consolidación de insumos para el diseño del programa de cuidado de la salud mental y prevención de violencias hacia el THS, incluyendo a los que se encuentran en formación. </t>
  </si>
  <si>
    <t>El avance acumulado de 0,95 (95 %) confirma la adopción de la Política Pública de Talento Humano en Salud mediante la Resolución 1444 de 2025, cumpliendo el procedimiento GPPP01 de la OAPES. El reporte evidencia coherencia entre los hitos alcanzados (radicación, revisión jurídica y aprobación) y la meta anual. Planeación valida cumplimiento técnico casi total y recomienda fortalecer el seguimiento a las acciones de implementación priorizadas en el plan operativo (Servicio Social Obligatorio, escenarios de práctica, incentivos de retención etc.</t>
  </si>
  <si>
    <t>Durante el 2025, la Dirección de Desarrollo del Talento Humano en Salud formuló la Política Pública del Talento Humano en Salud, incorporando enfoques de derechos humanos, género y equidad territorial, con énfasis en la retención, cobertura y distribución del talento humano en el país, la cual fue adoptada mediante la Resolución 1444 de 2025, en articulación con los sectores competentes y conforme a la normatividad vigente.</t>
  </si>
  <si>
    <t>Al cierre de la vigencia 2025 se alcanza un cumplimiento del 100 % de la meta rezagada 2023, con la adopción de la Política Pública de Talento Humano en Salud mediante la Resolución 1444 de 2025, con lo cual se supera el rezago de vigencias anteriores. El avance reportado es consistente con el procedimiento GPPP01, así como con los soportes técnicos y jurídicos que respaldan el trámite. Planeación valida el cierre exitoso de la acción en la vigencia 2025, al haberse perfeccionado el producto normativo previsto.</t>
  </si>
  <si>
    <t>Meta rezagada 2024. 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t>
  </si>
  <si>
    <t>En primer trimestre se avanzo con la meta rezagada 2024:Se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t>
  </si>
  <si>
    <t xml:space="preserve">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</si>
  <si>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El avance físico del 86 % al segundo trimestre de 2025 para el acto administrativo de adopción de la Política Pública supera la meta prevista del 73 %, lo que confirma que se han consolidado los borradores y se avanza en los ajustes jurídicos finales</t>
  </si>
  <si>
    <t>Se avanza en conjunto con el DAFP y el Ministerio del Trabajo la revisión y aprobación del proyecto de Decreto "Por medio del cual se adoptan medidas de protección al trabajo digno y decente y formalización laboral para el sector salud", que incluye la creación de una mesa intersectorial para avanzar en la proyección y defensa de los derechos laborales de los trabajadores de la salud, así como la definición de la ruta de formalización laboral, y de visitas de IVC conjuntas</t>
  </si>
  <si>
    <t>La acción corresponde a una meta pendiente de 2024 (rezagada), que solo se considera cumplida cuando se expida y publique el acto administrativo que adopta la Política de Talento Humano en Salud.
Durante el tercer trimestre de 2025 se avanzó en la concertación con el DAFP y el Ministerio del Trabajo, especialmente en la revisión del proyecto normativo que busca fortalecer la formalización laboral en el sector salud. El avance técnico estimado en 92 % demuestra progreso, pero la meta aún no se cumple oficialmente, ya que el acto administrativo continúa en trámite jurídico.
Planeación confirma coherencia entre el avance técnico y la meta, pero precisa que el cumplimiento formal solo se registrará con la publicación del acto. Se recomienda mantener seguimiento a la aprobación jurídica y garantizar la publicación antes del cierre de 2025 para superar el rezago y cerrar la meta cuatrienal.</t>
  </si>
  <si>
    <t>En el marco del plan de implementación de la Política Pública del Talento Humano en Salud, la Dirección avanzó en su puesta en marcha mediante el desarrollo de acciones estratégicas como el rediseño normativo del servicio social obligatorio, la actualización de los lineamientos de la relación docencia-servicio, la construcción de orientaciones para la formación integral y la implementación del Modelo Integral de Planificación y Gestión del Talento Humano en Salud en entidades territoriales priorizadas, fortaleciendo la gobernanza y la distribución equitativa del talento humano en el territorio nacional.</t>
  </si>
  <si>
    <t>Durante el cuarto trimestre de 2025 se registra el cumplimiento del 100 % de la meta programada para la vigencia, asociado al inicio de la implementación de la Política Pública de Talento Humano en Salud, a partir de su adopción normativa.
En este periodo se avanzó en la ejecución de acciones estratégicas derivadas de la política, tales como el rediseño normativo del Servicio Social Obligatorio, la actualización de los lineamientos de la relación docencia-servicio, la construcción de orientaciones para la formación integral del talento humano y la puesta en marcha del Modelo Integral de Planificación y Gestión del Talento Humano en Salud en entidades territoriales priorizadas.
Planeación valida la coherencia entre el avance físico reportado y el estado real del proceso, precisando que la implementación de la política corresponde a un proceso progresivo y de mediano plazo, cuya ejecución continuará desarrollándose en vigencias posteriores.</t>
  </si>
  <si>
    <t>Para el primer trimestre, en total de 14 brotes con (probables, confirmados y descartados) 3.772 expuestos que se encuentran involucradas en brotes de ETA</t>
  </si>
  <si>
    <t>Javier Ríos Plata - Grupo de Vigilancia en Salud Pública</t>
  </si>
  <si>
    <t>según lo reportado en el resultado cuantitativo del trimestre el porcentaje de cumplimiento del trimestre seria del 32%</t>
  </si>
  <si>
    <t xml:space="preserve">Para el segundo trimestre de 2025 se notificaron, ocho ETAs. Del total de las ocho ETAs reportadas durante el trimestre, se identificaron 173 casos confirmados vivos, de un total de 1.596 personas expuestas.
</t>
  </si>
  <si>
    <t>Se evidencia cumplimiento de las acciones programadas para el periodo</t>
  </si>
  <si>
    <t xml:space="preserve">Para el tercer trimestre de 2025 se notificaron, veinticuatro ETAs. Del total de las veinticuatro ETAs reportadas durante el trimestre, se identificaron 713 casos confirmados vivos, de un total de 5.532 personas expuestass.
</t>
  </si>
  <si>
    <t>Se evidencia en la descripcion del avance, cumplimiento de las acciones programadas para el periodo, sin embargo es responsabilidad de la DED salvaguardar los soportes de los avance descritos</t>
  </si>
  <si>
    <t>Para el cuarto trimestre se notificaron 15 ETAs. En el total las ETAs reportadas en el trimestre se identificaron un total de 3.740 personas expuestas.</t>
  </si>
  <si>
    <t>Se evidencia cumplimineto de las acciones programadas en el periodo</t>
  </si>
  <si>
    <t>AL PARECER EL REPORTE DEL PRIMER TRIMESTRE SE REALIZO DE MANERA ERRADA POR LO QUE EL 30% REPORTADO CORRESPONDERIA A UN 100% DE LO REALIZADO PARA EL TRIMESTRE</t>
  </si>
  <si>
    <t>Se suscribió el contrato interadministrativo No. MSPS-1096-2025 entre el Ministerio de Salud y Protección Social y la Universidad de Antioquia, cuyo objeto es realizar la recolección, análisis y difusión del Estudio Nacional de Salud Mental_ENSM para las seis (6) regiones del país, a saber: Atlántica, Oriental, Orinoquía y Amazonía, Bogotá, Central y Pacífica, bajo los lineamientos de la Norma Técnica de Calidad del Procesamiento Estadístico NTC PE 1000 de 2020.</t>
  </si>
  <si>
    <t>Bibian Yiseth Moreno Mayorga - Ana Carolina Estupiñan Galindo</t>
  </si>
  <si>
    <t>De acuerdo al resultado cuantittivo del trimestre el porcentaje de cumplimineto seria del 10%</t>
  </si>
  <si>
    <t xml:space="preserve">Se adelanta ejecución del contrato 1096 de 2025 para el desarrollo de la Encuesta Nacional de Salud Mental, de acuerdo con el cronograma y plan de trabajo propuesto. Para el segundo trimestre de 2025, se avanza en la ejecución de las etapas de alistamiento y entrenamiento a equipos de campo, definición de rutas de trabajo y sectores por encuestar y ajustes a instrumentos para la recolección de información.
</t>
  </si>
  <si>
    <t>Según lo descrito, se está cumpliendo con el desarrollo de la acción, se acumula hasta el segundo trimestre el 15% de la meta del periodo de 50%, quedando un 35% por cumplir durante el tercer y cuarto trimestre.</t>
  </si>
  <si>
    <t>Se adelanta ejecución del contrato 1096 de 2025 para el desarrollo de la Encuesta Nacional de Salud Mental, de acuerdo con el cronograma y plan de trabajo propuesto. Para el tercer trimestre de 2025, se avanza en la recolección de información en campo para las seis regiones del país a saber: Atlántica, Pacífica, Central, Oriental, Bogotá y Orinoquía y Amazonía.</t>
  </si>
  <si>
    <t>Bibian Yiseth Moreno Mayorga - Ana Carolina Estupiñan Galindo
 Grupo de Gestión del Conocimiento y Fuentes de Información</t>
  </si>
  <si>
    <t>Según lo descrito, se está cumpliendo con el desarrollo de la acción, se acumula hasta el tercer trimestre el 30% de la meta del periodo, quedando un 20% por cumplir durante el cuarto trimestre.sin embargo es responsabilidad de la DED salvaguardar los soportes de los avance descritos</t>
  </si>
  <si>
    <t xml:space="preserve">Para el cuarto trimestre de 2025, se continúa el desarrollo de la etapa de recolección de información para la Encuesta Nacional de Salud Mental, a través de encuesta presencial en hogares seleccionados. Se completa la etapa de recolección de información para el componente cualitativo del estudio, a través de grupos focales y encuestas personales. </t>
  </si>
  <si>
    <t>John Freddy Castro Camacho
Profesional Especializado 
Grupo Gestión del Conocimiento y Fuentes de Información</t>
  </si>
  <si>
    <t>De acuerdo a la desripcion del avance se cumplio con el desarrollo de las acciones, por o que al corte de del cuarto trimestre dse cumplio con lo programado para la vigencia del 50%, es responsabilidad de la DED salvaguardar los soportes de los avances descritos</t>
  </si>
  <si>
    <t xml:space="preserve">En Colombia el promedio de las capacidades se encuentra en 72%, las capacidades que se encuentran en mayor cumplimiento son las capacidades 5 y 11 </t>
  </si>
  <si>
    <t xml:space="preserve"> Grupo de Gestión del Conocimiento y Fuentes de Información</t>
  </si>
  <si>
    <t>Se reporta un 72% frente una meta del 80% por lo cual el avance del trimestre corresponderia a un 90%</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</si>
  <si>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</si>
  <si>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 xml:space="preserve">Según la meta establecida se debe esperar el resultado de las capacidades para el año 2025 ya que su medición es anual. </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</si>
  <si>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</si>
  <si>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Se realizó la evalución de las 15 capacidades básicas del RSI 2025, de manera intersectorial e intrasectorial. Se está consolidando la información para generar el informe final y el promedio de las capacidades con el plan de acción respectivo.</t>
  </si>
  <si>
    <t xml:space="preserve">Segun la meta establecida se cumplio cn las acciones sin embargo se esta consolidando el informe final </t>
  </si>
  <si>
    <t>Se realizó la I sesión del comité técnico de la Comisión intersectorial de salud pública en el mes de marzo con la participación de 21 de las 22 entidades miembro de dicha instancia, donde se realiza el ejercicio de alineación de las actividades del Plan de Acción Intersectorial propuesto por las entidades en 2024 en el marco de las prioridades definidas en la última sesión de la CISP para avanzar en el trabajo del año 2025.</t>
  </si>
  <si>
    <t>Se realizaron las sesiones programdas según la descripcion de avance por lo cual se dio cumplimiento al avance del periodo</t>
  </si>
  <si>
    <t>Durante el mes de junio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</si>
  <si>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 xml:space="preserve">Durante el tercer trimestre de 2025, en el marco de los compromisos  de la I sesión de la CISP de 2025,  se programaron y adelantaron 4 sesiones técnicas con 7 de las 22 entidades que forman parte de la CISP. La primera se realizó con el Ministerio de Defensa para brindar orientaciones frente al desarrollo y operación de la CISP; la segunda se adelantó con el Ministerio de Relaciones Exteriores (Cancilleria) con el objeto de involucrar a Migración Colombia en el marco de la CISP en el abordaje de temas  de población migrante y refugiados; La tercera se adelantó con el Ministerio de Cultura, Ministerio de Educación,Ministerio de Hacienda y DNP para abordar las competencias de cada uno en el marco de la acción de la CIPS relacionada con la reestructuración del Hospital San Juan de Dios; y la cuarta se adelantó con el  Ministerio de Justicia y Derecho para dar a conocer la gestión de la CISP y orientaciones para definir acciones estrategicas intersectoriales desde el liderazgo de dicha cartera. </t>
  </si>
  <si>
    <t>Andrea Johanna Avella Tolosa - Oscar Barragán Rios</t>
  </si>
  <si>
    <t>Se evidencia en la descripcion del avance cumplimiento de las acciones programadas para el periodo, sin embargo es responsabilidad de la DED salvaguardar los soportes de los avances descritos</t>
  </si>
  <si>
    <t>Durante el cuarto trimestre de 2025, en cumplimiento del Decreto 1005 de 2022, se realizaron dos sesiones del Comité Técnico para consolidar avances del Plan de Acción Intersectorial y definir la agenda de la II sesión ordinaria de la CISP. Esta se efectuó el 4 de diciembre con 16 delegados, sin quórum decisorio, por lo que se convocó una nueva sesión el 18 de diciembre, logrando quórum con 13 miembros (7 presenciales y 6 virtuales). En esta sesión se discutieron retos para su cumplimiento de las metas del PDSP 2022-2031 en el marco del Plan Nacional de Desarrollo 2022-2026 y se dejo para observaciones por parte de las entidades miembro la propuesta de acciones intersectoriales para incluir en el Plan de Acción 2026.</t>
  </si>
  <si>
    <t>Andrea Avella Tolosa- Oscar Barragán Rios</t>
  </si>
  <si>
    <t>Segun la descripcion del avance se da cumplimiento a las acciones programadas para el periodo, es responsabilidad de la DED salvaguardar los sosportes de los avances descritos</t>
  </si>
  <si>
    <t>En el marco del artículo 150 de la Ley 2294 de 2023, el Ministerio de Salud y Protección Social (MSPS), en articulación con el Ministerio de Hacienda y Crédito Público (MHCP) y el Departamento Nacional de Planeación (DNP), continúa con el seguimiento y evaluación de la implementación del mecanismo de giro directo reglamentado mediante el Decreto 489 de 2024.
Durante el primer trimestre de 2025, se avanzó en la descarga de la información de los giros realizados por la ADRES (lupa al giro) y la revisión de la herramienta de anlítica dispuesta por esa entidad para consulta pública.
Al cierre del trimestre, el avance en la elaboración del informe corresponde al 15% de la meta anual, en línea con la programación establecida para la vigencia 2025.</t>
  </si>
  <si>
    <t>la Dependencia manifiesta que al cierre del primer trimestre, el avance en la elaboración del informe anual corresponde al 0,15 de la meta establecida, manteniendo la programación prevista para alcanzar el 100% al finalizar la vigencia 2025.</t>
  </si>
  <si>
    <r>
      <t xml:space="preserve">En el marco del artículo 150 de la Ley 2294 de 2023, durante el segundo trimestre de 2025, se continuó con las acciones de seguimiento y evaluación de la implementación del mecanismo de Giro Directo, reglamentado mediante el Decreto 489 de 2024, desarrollando las siguientes actividades:  Se avanzó en la estructuración y redacción de elementos generales como el glosario, introducción, marco normativo, definición del mecanismo (actores, responsabilidades, pasos para la ejecución del giro directo, y fuentes de información); adicionalmente, realizó la caracterización de las EPS conforme a los criterios establecidos para la aplicación de este mecanismo. En el marco de la verificación del Giro Directo en la vigencia 2024, se realizó un análisis comparativo entre diversas fuentes de información de la ADRES (como el boletín de analítica del gasto en salud y la información compartida en el FTP), con el fin de calcular y validar los valores girados. Producto de este ejercicio, se generaron solicitudes específicas a la ADRES para revisar los hallazgos del análisis e interpretación.
</t>
    </r>
    <r>
      <rPr>
        <b/>
        <sz val="10"/>
        <rFont val="Calibri"/>
        <family val="2"/>
        <scheme val="minor"/>
      </rPr>
      <t xml:space="preserve">
</t>
    </r>
    <r>
      <rPr>
        <sz val="10"/>
        <rFont val="Calibri"/>
        <family val="2"/>
        <scheme val="minor"/>
      </rPr>
      <t>Al cierre del segundo trimestre, el avance en la elaboración del informe anual corresponde al 25% de la meta establecida, manteniendo la programación establecida para alcanzar el 100% al finalizar la vigencia 2025.</t>
    </r>
  </si>
  <si>
    <t>Adriana Marcela Moreno</t>
  </si>
  <si>
    <t xml:space="preserve">El avance técnico es coherente con la programación anual. Se destaca la estructuración del informe con análisis comparativo de fuentes ADRES y caracterización de EPS.
</t>
  </si>
  <si>
    <t>En el marco del artículo 150 de la Ley 2294 de 2023, durante el tercer trimestre de 2025 se continuó con las acciones de seguimiento y evaluación de la implementación del mecanismo de Giro Directo, reglamentado mediante el Decreto 489 de 2024, desarrollando las siguientes actividades:
1. Análisis y consolidación del comportamiento del giro directo de las EPS del Régimen Contributivo y del giro efectuado en su nombre a las Instituciones Prestadoras de Servicios de Salud (IPS) y proveedores de tecnologías en salud habilitados, correspondiente a la vigencia comprendida entre enero y diciembre de 2024, con base en la información publicada en el Boletín Técnico de diciembre de 2024 – Lupa al Giro de la ADRES.
2. Realización de una mesa de trabajo interna tipo “lluvia de ideas”, orientada a la construcción del documento Propuesta de Cumplimiento Normativo del Giro Directo desde el MSPS, en el cual se consolidaron diversas iniciativas y líneas de acción que servirán como insumo clave para la conclusión, recomendaciones y formulación del informe de seguimiento.
Al cierre del tercer trimestre, el avance en la elaboración del informe anual corresponde al 75% de la meta establecida, manteniendo la programación prevista para alcanzar el 100% al finalizar la vigencia 2025.</t>
  </si>
  <si>
    <t>la Dependencia manifiesta que al cierre del tercer trimestre, el avance en la elaboración del informe anual corresponde al 75% de la meta establecida, manteniendo la programación prevista para alcanzar el 100% al finalizar la vigencia 2025.</t>
  </si>
  <si>
    <t xml:space="preserve"> En el marco del artículo 150 de la Ley 2294 de 2023, durante el cuarto trimestre de 2025 se continuó con las acciones de seguimiento y evaluación a la implementación del mecanismo de Giro Directo, reglamentado mediante el Decreto 489 de 2024, desarrollando las siguientes actividades:
Se culminó el análisis del comportamiento del giro directo de las EPS del Régimen Contributivo y del giro efectuado en su nombre a las Instituciones Prestadoras de Servicios de Salud (IPS) y proveedores de tecnologías en salud habilitados, correspondiente a la vigencia comprendida entre enero y diciembre de 2024, con base en la información publicada en el Boletín Técnico de diciembre de 2024 – Lupa al Giro de la ADRES.
En dicho informe se detalló el marco normativo del mecanismo, su definición incluyendo actores y responsabilidades, los pasos para la realización del giro, la metodología aplicada y el análisis del comportamiento y dinámica del giro durante la vigencia 2024. 
Asimismo, se abordaron aspectos relacionados con las EPS en medidas especiales, el cumplimiento del indicador de patrimonio adecuado por parte de las EPS, la distribución del giro como proporción de la UPC, la distribución por naturaleza del prestador y la identificación de las principales IPS y proveedores beneficiarios del giro de la UPC.
Al cierre del cuarto trimestre, el avance en la elaboración del informe anual corresponde al 100 % de la meta establecida, manteniendo la programación prevista para la finalización de la vigencia 2025.</t>
  </si>
  <si>
    <t>la Dependencia manifiesta que al cierre del cuarto trimestre, el avance en la elaboración del informe anual corresponde al 25% de la meta establecida, cumpliendo así el 100% al finalizar la vigencia 2025.</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</si>
  <si>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Con estas acciones, se alcanzó un avance del 7,5% sobre la meta anual del 30% programada para la vigencia 2025, lo que contribuye al cumplimiento del 100% de la meta cuatrienal establecida para el diseño y desarrollo del SIIFA.</t>
  </si>
  <si>
    <t>Pedro Nel Hernandez</t>
  </si>
  <si>
    <t>La dependencia reporta en el primer trimestre un avance del 7.50% del 30% programado para la vigencia 2025</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</si>
  <si>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
7,5% en el primer trimestre, más 7,5% en el segundo trimestre, para un acumulado de 15%.</t>
  </si>
  <si>
    <t>Se avanza en módulos clave (Contratos, Facturación, Infraestructura). Se destaca la automatización de despliegues y eventos de conectatón.</t>
  </si>
  <si>
    <r>
      <rPr>
        <b/>
        <sz val="10"/>
        <rFont val="Calibri"/>
        <family val="2"/>
        <scheme val="minor"/>
      </rPr>
      <t xml:space="preserve">En la API: 
Optimización de la Arquitectura de Validaciones y Comandos CQRS: </t>
    </r>
    <r>
      <rPr>
        <sz val="10"/>
        <rFont val="Calibri"/>
        <family val="2"/>
        <scheme val="minor"/>
      </rPr>
      <t xml:space="preserve">Durante este período se implementó una refactorización integral de la arquitectura de comandos y consultas del sistema SIIFA API, enfocándose en la optimización de validaciones utilizando FluentValidation. Se eliminó la doble validación existente en los handlers, delegando esta responsabilidad completamente a MediatR, lo que resultó en una reducción significativa de código redundante y mejora del rendimiento. Adicionalmente, se corrigió el uso de algoritmos criptográficos obsoletos, actualizando de SHA256Managed.Create() a SHA256.Create() para cumplir con las mejores prácticas de seguridad.
</t>
    </r>
    <r>
      <rPr>
        <b/>
        <sz val="10"/>
        <rFont val="Calibri"/>
        <family val="2"/>
        <scheme val="minor"/>
      </rPr>
      <t>Implementación de Validaciones Condicionales por Tipo de Contrato:</t>
    </r>
    <r>
      <rPr>
        <sz val="10"/>
        <rFont val="Calibri"/>
        <family val="2"/>
        <scheme val="minor"/>
      </rPr>
      <t xml:space="preserve"> Se desarrolló un sistema de validaciones dinámicas que se activan según el tipo de contrato (CodigoTipoContrato), específicamente para el tipo 104001. Esta implementación permite que campos como ModalidadPago, CodigoReferenciaAgrupador y CodigoRegimen sean obligatorios solo para tipos específicos de contratos, convirtiendo el modelo de datos en más flexible y adaptable a diferentes escenarios de negocio. Esta funcionalidad se implementó tanto en los comandos de creación (AddContrato) como de actualización (UpdateContrato), asegurando consistencia en todo el ciclo de vida de los contratos.
</t>
    </r>
    <r>
      <rPr>
        <b/>
        <sz val="10"/>
        <rFont val="Calibri"/>
        <family val="2"/>
        <scheme val="minor"/>
      </rPr>
      <t>Fortalecimiento del Control de Integridad de Datos:</t>
    </r>
    <r>
      <rPr>
        <sz val="10"/>
        <rFont val="Calibri"/>
        <family val="2"/>
        <scheme val="minor"/>
      </rPr>
      <t xml:space="preserve"> Se implementaron validaciones robustas para prevenir duplicados en la información de población cubierta por municipio, tanto en la creación como en la actualización de operaciones de contrato. El sistema ahora valida que no existan registros duplicados para el mismo municipio dentro del mismo contrato, garantizando la integridad referencial de los datos de población cubierta. Estas validaciones incluyen lógica específica para excluir el registro actual durante actualizaciones, permitiendo modificaciones legítimas mientras se previenen duplicados.
</t>
    </r>
    <r>
      <rPr>
        <b/>
        <sz val="10"/>
        <rFont val="Calibri"/>
        <family val="2"/>
        <scheme val="minor"/>
      </rPr>
      <t>Mejoramiento del Sistema de Estados y Control de Flujo:</t>
    </r>
    <r>
      <rPr>
        <sz val="10"/>
        <rFont val="Calibri"/>
        <family val="2"/>
        <scheme val="minor"/>
      </rPr>
      <t xml:space="preserve"> Se refinó el sistema de gestión de estados de contratos (AddContratoEstado) incorporando validaciones más estrictas que requieren la existencia de información de población cubierta antes de permitir transiciones de estado específicas. Se corrigieron inconsistencias en la nomenclatura de roles de usuario (SIIFA_Admin vs SIIFAAdmin) para asegurar el correcto funcionamiento del sistema de autorización. El sistema ahora valida que un contrato tenga al menos un registro en ContratoOperacion antes de permitir el cambio al estado "En verificación contratista".
</t>
    </r>
    <r>
      <rPr>
        <b/>
        <sz val="10"/>
        <rFont val="Calibri"/>
        <family val="2"/>
        <scheme val="minor"/>
      </rPr>
      <t>Optimización de Consultas y Simplificación de Operaciones de Base de Datos:</t>
    </r>
    <r>
      <rPr>
        <sz val="10"/>
        <rFont val="Calibri"/>
        <family val="2"/>
        <scheme val="minor"/>
      </rPr>
      <t xml:space="preserve"> Se llevó a cabo una simplificación masiva de los handlers eliminando el manejo manual de transacciones de base de datos, delegando esta responsabilidad a Entity Framework para operaciones simples. Se mejoró significativamente la consulta DetailContratoOperacion siguiendo las convenciones CQRS correctas (Query vs Command), implementando cargas eficientes de relaciones con Include y ThenInclude, y agregando manejo robusto de valores nulos. Estas optimizaciones resultaron en código más limpio, mejor rendimiento y mayor mantenibilidad del sistema.
</t>
    </r>
    <r>
      <rPr>
        <b/>
        <sz val="10"/>
        <rFont val="Calibri"/>
        <family val="2"/>
        <scheme val="minor"/>
      </rPr>
      <t xml:space="preserve">En la Interfáz:
Fortalecimiento de la Seguridad y Autenticación del Sistema
</t>
    </r>
    <r>
      <rPr>
        <sz val="10"/>
        <rFont val="Calibri"/>
        <family val="2"/>
        <scheme val="minor"/>
      </rPr>
      <t xml:space="preserve">Durante este período se implementaron mejoras significativas en los componentes de seguridad del sistema, enfocándose en el endurecimiento de la infraestructura web mediante la configuración avanzada del servidor nginx. Se establecieron protocolos de seguridad TLS 1.2 y 1.3 exclusivamente, se implementaron cabeceras de seguridad HTTP como Content Security Policy y protección XSS, y se ocultó información sensible del servidor. Adicionalmente, se reforzó el componente de autenticación deshabilitando la funcionalidad de autocompletado en los formularios de login para prevenir el almacenamiento no autorizado de credenciales, cumpliendo con estándares modernos de seguridad web.
</t>
    </r>
    <r>
      <rPr>
        <b/>
        <sz val="10"/>
        <rFont val="Calibri"/>
        <family val="2"/>
        <scheme val="minor"/>
      </rPr>
      <t xml:space="preserve">Optimización del Sistema de Registro de Usuarios con Validaciones Avanzadas
</t>
    </r>
    <r>
      <rPr>
        <sz val="10"/>
        <rFont val="Calibri"/>
        <family val="2"/>
        <scheme val="minor"/>
      </rPr>
      <t xml:space="preserve">Se desarrolló un sistema robusto de validación para el formulario de registro de usuarios implementando expresiones regulares específicas para el contexto colombiano. Los campos de nombres y apellidos ahora validan únicamente caracteres alfabéticos incluyendo acentos y caracteres especiales del español, mientras que los campos de documentos de identidad y NIT incorporan validación numérica estricta con límites de longitud según normativas nacionales. Se corrigieron errores en el mapeo de roles del sistema, específicamente en la asignación de perfiles para representantes de laboratorios farmacéuticos, y se optimizó la presentación visual del formulario para mejorar la experiencia del usuario.
</t>
    </r>
    <r>
      <rPr>
        <b/>
        <sz val="10"/>
        <rFont val="Calibri"/>
        <family val="2"/>
        <scheme val="minor"/>
      </rPr>
      <t xml:space="preserve">Desarrollo del Módulo de Gestión de Contratos con Lógica Condicional
</t>
    </r>
    <r>
      <rPr>
        <sz val="10"/>
        <rFont val="Calibri"/>
        <family val="2"/>
        <scheme val="minor"/>
      </rPr>
      <t xml:space="preserve">Se implementó un sistema completo de gestión de contratos que incluye funcionalidades de creación, edición y visualización con lógica de negocio condicional basada en el tipo de contrato. Para contratos de tipo 104001 se establecieron validaciones específicas que requieren campos adicionales como modalidad de pago, agrupador y régimen, mientras que otros tipos de contrato mantienen estos campos como opcionales. Esta implementación utiliza programación reactiva con RxJS para gestionar dinámicamente las validaciones del formulario, garantizando la integridad de los datos según las reglas de negocio establecidas por la entidad.
</t>
    </r>
    <r>
      <rPr>
        <b/>
        <sz val="10"/>
        <rFont val="Calibri"/>
        <family val="2"/>
        <scheme val="minor"/>
      </rPr>
      <t xml:space="preserve">Arquitectura de Datos Flexible y Modelo de Dominio Adaptativo
</t>
    </r>
    <r>
      <rPr>
        <sz val="10"/>
        <rFont val="Calibri"/>
        <family val="2"/>
        <scheme val="minor"/>
      </rPr>
      <t xml:space="preserve">Se refactorizó el modelo de datos de contratos para soportar diferentes tipos de configuraciones mediante la implementación de campos opcionales en el esquema TypeScript. Esta modificación permite que el sistema sea más flexible y adaptable a diferentes escenarios contractuales sin comprometer la integridad referencial. Se establecieron relaciones apropiadas entre entidades como empresas contratistas y contratantes, y se implementaron servicios de códigos de referencia para mantener la consistencia en la catalogación de modalidades de pago, agrupadores y regímenes aplicables según el contexto regulatorio del sector salud.
</t>
    </r>
    <r>
      <rPr>
        <b/>
        <sz val="10"/>
        <rFont val="Calibri"/>
        <family val="2"/>
        <scheme val="minor"/>
      </rPr>
      <t xml:space="preserve">Transformación de Componentes de Usuario con Enfoque en Experiencia de Usuario
</t>
    </r>
    <r>
      <rPr>
        <sz val="10"/>
        <rFont val="Calibri"/>
        <family val="2"/>
        <scheme val="minor"/>
      </rPr>
      <t xml:space="preserve">Se realizó una transformación completa del componente de detalle de contratos, evolucionando de un formulario editable a una interfaz de solo lectura optimizada para la visualización de información. Esta refactorización eliminó elementos innecesarios del DOM, implementó pipes de Angular para el formateo adecuado de fechas y valores monetarios, y estableció métodos helper para la resolución de códigos de referencia a descripciones legibles. El resultado es una interfaz más limpia y eficiente que mejora significativamente la experiencia del usuario final.
</t>
    </r>
    <r>
      <rPr>
        <b/>
        <sz val="10"/>
        <rFont val="Calibri"/>
        <family val="2"/>
        <scheme val="minor"/>
      </rPr>
      <t xml:space="preserve">Resolución de Problemas Críticos y Estabilización del Sistema
</t>
    </r>
    <r>
      <rPr>
        <sz val="10"/>
        <rFont val="Calibri"/>
        <family val="2"/>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utilizando una variable de control isLoadingData combinada con un mecanismo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7,5% en el primer trimestre, más 7,5% en el segundo trimestre, más 7,5% en el tercer trimestre, para un acumulado de 22,5% del 30% programado para la vigencia 2025. Y asu vez, este 22,5% equivale al 75% de la meta anual.</t>
    </r>
  </si>
  <si>
    <t>La dependencia reporta en el tercer trimestre un acumulado de 22,5% del 30% programado para la vigencia 2025,</t>
  </si>
  <si>
    <t>Durante el cuarto trimestre de 2025 se continuó con el diseño y desarrollo tecnológico del Sistema Integral de Información Financiera y Asistencial (SIIFA), mediante la implementación de ajustes técnicos, validaciones de seguridad, fortalecimiento del control de acceso basado en roles y estabilización de componentes funcionales, orientados a consolidar los desarrollos implementados durante la vigencia.
En este periodo se realizaron, entre otras, las siguientes actividades:
* Se fortalecieron los mecanismos de seguridad y autorización en los procesos de creación, actualización y eliminación de operaciones contractuales, mediante la incorporación de validaciones basadas en roles de usuario y pertenencia empresarial, integrando el componente UserContextHelper y validaciones con FluentValidation.
* Se ajustaron las reglas de validación de estados contractuales, permitiendo operaciones sobre contratos en estado En creación y Rechazado, garantizando coherencia con la máquina de estados del sistema y el flujo de corrección y reaprobación de contratos.
* Se implementó una máquina de estados completa para la gestión del ciclo de vida de los contratos, incorporando validaciones de transición entre estados y controles de integridad de la información asociada.
* Se desarrollaron y ajustaron funcionalidades del módulo de gestión de empresas, incluyendo operaciones de creación, actualización, consulta y eliminación, con validaciones de unicidad, integridad referencial y control de acceso.
* Se realizaron mejoras en los servicios de consulta y paginación, ampliando la capacidad de respuesta del sistema para la visualización y exportación de grandes volúmenes de información contractual.
* Se adelantaron ajustes a la infraestructura de seguridad y documentación de la API, incluyendo actualización de versiones, fortalecimiento de autenticación JWT, configuración de Swagger y estandarización de esquemas OpenAPI.
Con estas acciones, se consolidó el avance acumulado del diseño y desarrollo tecnológico del SIIFA correspondiente a la vigencia 2025, alcanzando el 100% de la meta anual definida (30%), en coherencia con la planeación cuatrienal establecida para el periodo 2023–2026.</t>
  </si>
  <si>
    <t>La dependencia reporta en el cuarto trimestre un acumulado de del 30% lo cual representa la meta programada para la vigencia 2025,</t>
  </si>
  <si>
    <t>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Ahora bien, 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</si>
  <si>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La dependencia reporta en el primer trimestre un avance del 0,25 de la meta programada para la vigencia 2025</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</si>
  <si>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
Esto, corresponde al 50% de la meta de este año.</t>
  </si>
  <si>
    <t>Se finalizó la estructuración técnica del proyecto de resolución y se incorporaron observaciones de consulta pública.</t>
  </si>
  <si>
    <r>
      <t xml:space="preserve">Durante el tercer trimestre se expidió la </t>
    </r>
    <r>
      <rPr>
        <b/>
        <sz val="10"/>
        <rFont val="Calibri"/>
        <family val="2"/>
        <scheme val="minor"/>
      </rPr>
      <t>Resolución 1962 del 23 de septiembre de 2025</t>
    </r>
    <r>
      <rPr>
        <sz val="10"/>
        <rFont val="Calibri"/>
        <family val="2"/>
        <scheme val="minor"/>
      </rPr>
      <t xml:space="preserve">, "Por medio de la cual se desarrolla la estructura del Sistema Integral de Información Financiera y Asistencial (SIIFA), se determina la información a registrar, sus módulos, manuales y demás aspectos necesarios para su funcionamiento".
Por consiguiente, la </t>
    </r>
    <r>
      <rPr>
        <b/>
        <sz val="10"/>
        <rFont val="Calibri"/>
        <family val="2"/>
        <scheme val="minor"/>
      </rPr>
      <t>acción estratégica</t>
    </r>
    <r>
      <rPr>
        <sz val="10"/>
        <rFont val="Calibri"/>
        <family val="2"/>
        <scheme val="minor"/>
      </rPr>
      <t xml:space="preserve"> ha alcanzado el </t>
    </r>
    <r>
      <rPr>
        <b/>
        <sz val="10"/>
        <rFont val="Calibri"/>
        <family val="2"/>
        <scheme val="minor"/>
      </rPr>
      <t>100% de cumplimiento</t>
    </r>
    <r>
      <rPr>
        <sz val="10"/>
        <rFont val="Calibri"/>
        <family val="2"/>
        <scheme val="minor"/>
      </rPr>
      <t xml:space="preserve"> de la meta para esta vigencia.</t>
    </r>
  </si>
  <si>
    <t>Con la expedción de la Resolución 1962 del 23 de septiembre de 2025, la dependencia reporta el cumplimiento del 100% de la meta para esta vigencia.</t>
  </si>
  <si>
    <t>Durante el cuarto trimestre de 2025, la acción estratégica mantuvo el 100% de cumplimiento de la meta programada para la vigencia, alcanzado en el tercer trimestre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No obstante lo anterior, y con el propósito de dar continuidad al desarrollo e implementación del Sistema, durante el cuarto trimestre se expidió la Resolución 2669 de 2025, mediante la cual se creó el Comité Técnico del Sistema Integral de Información Financiera y Asistencial (SIIFA), como instancia de carácter técnico, conforme a lo dispuesto en el acto administrativo.
La expedición de este acto administrativo complementa el cumplimiento de la acción estratégica para la vigencia 2025, al establecer una instancia formal prevista para el apoyo técnico al Sistema, sin que ello implique la modificación del avance del indicador definido, el cual se mantiene en el 100% de cumplimiento.
Se hace la salvedad de que, 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Por lo tanto con la expedición de este decreto se cumplio con el dato rezagado de 2024</t>
  </si>
  <si>
    <t xml:space="preserve">Para el cuarto trimestre de 2025, la acción estratégica ya estaba cumplida al 100%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t>
  </si>
  <si>
    <t>Durante el I Trimestre de 2025, se realizó el seguimiento de los ingresos y gastos de las entidades territoriales en el marco de la planeación financiera territorial, reportados a través de CUIPO. En este periodo, se dio inicio al proceso de consolidación y validación de la información reportada por las entidades territoriales a través del CUIPO y FUT-Tesorería del Fondo de Salud, con corte a diciembre de 2024; para lo cual, se indica que la Resolución Orgánica 063 de 2023 de la Contraloría General de la República establece como plazo extemporáneo  del reporte del cierre de la vigencia anterior, el 20 de marzo de la siguiente vigencia.
En este contexto, para este trimestre  se avanzó en un 50% el procesamiento de la información, en razón a que la Contaduría General de Nación dispuso la información posterior a la fecha extemporane de reporte del mes de marzo de 2025.</t>
  </si>
  <si>
    <t>La dependencia reporta en el primer trimestre un avance del 0,55 de la meta programada para la vigencia 2025</t>
  </si>
  <si>
    <t>Durante el segundo trimestre de 2025, se continuó con el seguimiento y análisis del comportamiento de los ingresos de las entidades territoriales en el marco de la planeación financiera territorial, ejecutando las siguientes actividades:
1- Procesamiento y validación de información:
-Se realizó el proceso de Depuración, Procesamiento y Consolidación de los archivos planos de reporte de CUIPO descargados de las bases de datos de la Contaduría General de la Nación, correspondientes al I Trimestre de 2025.
Entrega de archivos del Reporte CUIPO - I Trimestre de 2025 a las áreas técnicas del Ministerio de Salud y Protección Social para su análisis y seguimiento.
2- Comunicación con entidades territoriales:
Envío de oficios a las Entidades Territoriales con el resultado de las validaciones de los reportes de información de las Categorías CUIPO y FUT-Tesorería del Fondo de Salud con corte a marzo de 2025.
Remisión de comunicaciones de seguimiento a departamentos y municipios sobre inconsistencias identificadas en los reportes del primer trimestre de 2025.
3- Asistencia técnica y capacitación:
Realización de sesiones de asistencia técnica integral dirigidas a entidades territoriales del Departamento de cauca, enfocadas en el diligenciamiento del CUIPO y la homologación del Detalle Sectorial.
Actualización de lineamientos técnicos para el reporte de información financiera territorial, considerando modificaciones normativas vigentes.
4- Publicación y socialización:
-Durante el segundo trimestre de 2025, se realizó la publicación de FUT-CUIPO, correspondiente el cierre de la vigencia de 2024, puesto que el informe se realiza trimestre vencido. Asimismo se publicará el primer reporte de FUT-CUIPO corte primer trimestre de 2025.
Actualización del Archivo Detalle Sectorial en la página CHIP de la Contaduría General de la Nación.
Al revisar el cronograma de ejecución, se precisó que al corte del primer trimestre de 2025, se había avanzado en un 50% del primer informe programado para la vigencia, lo que equivale al 12,5% de cumplimiento frente a la meta anual (4 informes).
Para el segundo trimestre (corte al 30 de junio), ya se contaba con 2 informes finalizados, lo que corresponde efectivamente a un 50% de avance respecto a la meta establecida para el año.
Al cierre del segundo trimestre de 2025, se cuenta con el informe correspondiente al último trimestre de la vigencia 2024 y con el informe del primer trimestre de 2025.</t>
  </si>
  <si>
    <t xml:space="preserve">Al cierre del segundo trimestre de 2025, se han finalizado 2 informes de seguimiento al comportamiento de los ingresos territoriales (cierre 2024 y primer trimestre 2025), lo que representa un avance real del 50% frente a la meta anual de 4 informes respecto a la meta cuatrienal de 16 informes. Durante el trimestre se avanzó además en el procesamiento del segundo trimestre de 2025. 
</t>
  </si>
  <si>
    <r>
      <t xml:space="preserve">Durante el tercer trimestre de 2025, se continuó con el proceso de seguimiento y análisis del comportamiento de los ingresos de las entidades territoriales, en el marco de la planeación financiera territorial. Las principales actividades desarrolladas fueron las siguientes:
</t>
    </r>
    <r>
      <rPr>
        <b/>
        <sz val="10"/>
        <rFont val="Calibri"/>
        <family val="2"/>
        <scheme val="minor"/>
      </rPr>
      <t xml:space="preserve">1. Procesamiento y validación de información del II trimestre de 2025:
</t>
    </r>
    <r>
      <rPr>
        <sz val="10"/>
        <rFont val="Calibri"/>
        <family val="2"/>
        <scheme val="minor"/>
      </rPr>
      <t xml:space="preserve">Se adelantó la descarga, depuración y consolidación de los archivos planos de los reportes CUIPO y FUT–Tesorería del Fondo de Salud con corte a junio de 2025, provenientes de la página CHIP Contaduría General de la Nación. Estos insumos estuvieron disponibles a finales de agosto acorde a los tiempos de trimestre vencido, estipulados en el artículo 20 de la resolución orgánica 063 - 2023 de la Contraloría General de la República. Estos insumos fueron consolidado, analizados y remitidos a las áreas técnicas del Ministerio de Salud y Protección Social (MSPS) para su respectiva validación y seguimiento.
</t>
    </r>
    <r>
      <rPr>
        <b/>
        <sz val="10"/>
        <rFont val="Calibri"/>
        <family val="2"/>
        <scheme val="minor"/>
      </rPr>
      <t xml:space="preserve">2. Análisis comparativo y consistencia de datos:
</t>
    </r>
    <r>
      <rPr>
        <sz val="10"/>
        <rFont val="Calibri"/>
        <family val="2"/>
        <scheme val="minor"/>
      </rPr>
      <t xml:space="preserve">Se realizó un análisis comparativo de los ingresos reportados entre los trimestres I y II de 2025, identificando variaciones significativas en las categorías de ingresos por transferencias del Sistema General de Participaciones (SGP) y recursos propios. Este ejercicio el cual hace parte de uno de los anexos del informe "Informe validación FUT - CUIPO, permitió identificar territorios con variaciones atípicas y generar alertas a los equipos de planeación territorial.
</t>
    </r>
    <r>
      <rPr>
        <b/>
        <sz val="10"/>
        <rFont val="Calibri"/>
        <family val="2"/>
        <scheme val="minor"/>
      </rPr>
      <t xml:space="preserve">3. Retroalimentación y asistencia técnica:
</t>
    </r>
    <r>
      <rPr>
        <sz val="10"/>
        <rFont val="Calibri"/>
        <family val="2"/>
        <scheme val="minor"/>
      </rPr>
      <t xml:space="preserve">En coordinación con los equipos técnicos de la Dirección de Financiamiento Sectorial, se remitieron comunicaciones de retroalimentación a departamentos y municipios con inconsistencias detectadas en sus reportes. Adicionalmente, se brindó asistencia técnica a varias entidades territoriales del Departamento de Arauca y Santander para el correcto diligenciamiento del CUIPO y la homologación del Detalle Sectorial.
</t>
    </r>
    <r>
      <rPr>
        <b/>
        <sz val="10"/>
        <rFont val="Calibri"/>
        <family val="2"/>
        <scheme val="minor"/>
      </rPr>
      <t xml:space="preserve">4. Publicación y difusión:
</t>
    </r>
    <r>
      <rPr>
        <sz val="10"/>
        <rFont val="Calibri"/>
        <family val="2"/>
        <scheme val="minor"/>
      </rPr>
      <t>Se realizó la publicación del informe de seguimiento "Informe validación FUT - CUIPO", correspondiente al segundo trimestre de 2025 (informe trimestre vencido), disponible en el portal web para consulta de las áreas del Ministerio, de las entidades territoriales y demás actores interesados.
Con el cumplimiento de estas actividades, se alcanzó un avance adicional del 25% en la meta anual, para un acumulado del 75% en la vigencia 2025, correspondiente a la elaboración y publicación de tres informes trimestrales de seguimiento a los ingresos territoriales.
Este resultado refleja la ejecución oportuna y progresiva de la meta establecida, en línea con la planeación programada y los lineamientos del proceso “Análisis de Recursos del SGSSS y Planeación Financiera Territorial” a cargo de la Dirección de Financiamiento Sectorial.</t>
    </r>
  </si>
  <si>
    <t>Para estre trimestre la dependencia reporta un avance del 25% en la meta anual, para un acumulado del 75% en la vigencia 2025, correspondiente a la elaboración y publicación de tres informes trimestrales de seguimiento a los ingresos territoriales.</t>
  </si>
  <si>
    <t>Durante el cuarto trimestre de 2025, se realizó el ejercicio de seguimiento y análisis del comportamiento de los ingresos de las entidades territoriales, en el marco de la planeación financiera territorial. Las principales actividades desarrolladas fueron las siguientes:
1. Procesamiento y validación de información del III trimestre de 2025:
Se adelantó la descarga, depuración y consolidación de los archivos planos de los reportes CUIPO y FUT–Tesorería del Fondo de Salud con corte a septiembre de 2025, provenientes de la página CHIP Contaduría General de la Nación. Estos insumos estuvieron disponibles a finales del mes de noviembre acorde a los tiempos del 3er trimestre vencido estipulados en el artículo 20 de la resolución orgánica 063 - 2023 de la Contraloría General de la República. Estos insumos fueron consolidado, analizados y remitidos a las áreas técnicas del Ministerio de Salud y Protección Social (MSPS) para su respectiva validación y seguimiento.
2. Análisis comparativo y consistencia de datos:
Se realizó un análisis comparativo de los ingresos reportados en el tercer trimestre de 2025 en el formulario de FUT Tesorería fondo de salud y CUIPO, identificando variaciones significativas en las categorías de ingresos por transferencias del Sistema General de Participaciones (SGP) y recursos propios. Este ejercicio el cual hace parte de uno de los anexos del informe "Informe validación FUT - CUIPO, permitió identificar territorios con variaciones atípicas y generar alertas a los equipos de planeación territorial.
3. Retroalimentación y asistencia técnica:
En coordinación con los equipos técnicos de la Dirección de Financiamiento Sectorial, se remitieron comunicaciones de retroalimentación a departamentos y municipios con inconsistencias detectadas en sus reportes. Adicionalmente, se brindó asistencia técnica a varias entidades territoriales del Departamento de Santander, Cundinamarca y Atlántico para el correcto diligenciamiento del CUIPO y la homologación del Detalle Sectorial salud.
4. Publicación y difusión:
Está pendiente de autorización para la publicación del informe de seguimiento "Informe validación FUT - CUIPO", correspondiente al tercer trimestre de 2025 (informe trimestre vencido), disponible en el portal web para consulta de las áreas del Ministerio, de las entidades territoriales y demás actores interesados.
Con el cumplimiento de estas actividades, se alcanzó un avance adicional del 25% en la meta anual, para un acumulado del 100% en la vigencia 2025, correspondiente a la elaboración y publicación de tres informes trimestrales de seguimiento a los ingresos territoriales.
Este resultado refleja la ejecución oportuna y progresiva de la meta establecida, en línea con la planeación programada y los lineamientos del proceso “Análisis de Recursos del SGSSS y Planeación Financiera Territorial” a cargo de la Dirección de Financiamiento Sectorial.</t>
  </si>
  <si>
    <t xml:space="preserve">Durante el cuarto trimestre de 2025, la dependencia manifiesta que se alcanzó un avance adicional del 25% en la meta anual, para un acumulado del 100% en la vigencia 2025, correspondiente a la elaboración y publicación de tres informes trimestrales de seguimiento a los ingresos territoriales.
</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</si>
  <si>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Estas actividades representan el 25% de avance sobre la meta anual.</t>
  </si>
  <si>
    <t>La dependencia reporta en el primer trimestre un avance del 25% de la meta programada del 100% para la vigencia 2025</t>
  </si>
  <si>
    <t>De acuerdo con el cronograma de definición de presupuesto del Ministerio de Hacienda y Crédito Público, en el segundo trimestre de 2025 se continuó con la implementación del proceso de planeación, presupuestación y seguimiento de los recursos del sistema, en concordancia con los lineamientos metodológicos para el cálculo de la UPC. Durante este período se ejecutaron las siguientes actividades:
Segundo trimestre:
1- Revisión de escenarios presupuestales: Se realizó la evaluación y ajuste de los escenarios de anteproyecto de presupuesto 2026, incorporando las actualizaciones de variables macroeconómicas y proyecciones demográficas actualizadas.
2- Articulación interinstitucional: Se llevó a cabo reunión técnica con ADRES para la revisión detallada de las proyecciones de presupuesto 2026, validando metodologías de cálculo y armonizando supuestos técnicos entre las entidades.
3- Presentación en Marco de Gasto de Mediano Plazo: Se realizó la presentación formal de la necesidad de recursos del Presupuesto General de la Nación en el Marco de Gasto de Mediano Plazo (MGMP), incluyendo la justificación técnica basada en las necesidades de financiamiento del aseguramiento en salud.
4- Análisis de sostenibilidad fiscal: Se efectuó el análisis de sostenibilidad fiscal de las proyecciones presupuestales del sector salud, considerando las directrices del Ministerio de Hacienda y Crédito Público y las metas del Marco Fiscal de Mediano Plazo.
5- Consolidación de observaciones: Se analizaron e incoporaron las observaciones recibidas del MGMP, preparando los ajustes necesarios para la siguiente fase del proceso presupuestal.
Estas actividades representan un avance adicional del 25%, alcanzando un progreso acumulado del 50% sobre la meta anual establecida para la vigencia 2025.</t>
  </si>
  <si>
    <t>Se avanza conforme al cronograma del Ministerio de Hacienda. Se destaca la articulación con ADRES y la presentación en el Marco de Gasto de Mediano Plazo.</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</si>
  <si>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de la ADRES.
Con estas acciones, se alcanzó un avance adicional del 25% durante el tercer trimestre, para un acumulado del 75% sobre la meta anual programada para la vigencia 2025.</t>
  </si>
  <si>
    <t>La dependencia reporta para estre trimeste un avance del 25%, para un acumulado del 75% sobre la meta anual programada para la vigencia 2025.</t>
  </si>
  <si>
    <t>Durante el cuarto trimestre de 2025, se cumplió con el 100% del cronograma anual para la planeación, presupuestación y seguimiento de los recursos del sistema, en el marco del proceso de formulación presupuestal del sector salud y en cumplimiento de la normatividad vigente que rige el proceso de presupuestación. Las principales actividades desarrolladas fueron:
-Se revisó y ajustó modelo de cálculo de presupuesto para proyectar escenarios de necesidad de recursos del PGN para 2026, de acuerdo con las actualizaciones de variables del sector de los meses septiembre a noviembre de 2025.
-Se realizó seguimiento a la ejecución presupuestal del año en curso (2025) y análisis de las demás variables sectoriales y macroeconómicas que impactan las proyecciones de necesidades para el 2026 (afiliación, IPC, crecimiento económico, empleo)
-Se realizaron cálculos y escenarios del presupuesto 2026 y las presentaciones correspondientes con el detalle de la composición de las necesidades de recursos del SGSSS y participación de la Dirección en diversos espacios de discusión del presupuesto 2026 con instancias de análisis de la ADRES.
-Se realizó la revisión, ajuste y envío a MHCP, DNP, ADRES de los documentos técnicos de análisis del presupuesto de aseguramiento del SGSSS.
Con estas acciones, se alcanzó un avance adicional del 25% durante el cuarto trimestre, para un acumulado del 100% sobre la meta anual programada para la vigencia 2025.</t>
  </si>
  <si>
    <t xml:space="preserve">La dependencia reporta que durante el cuarto trimestre de 2025, se cumplió con un 25% para un acomulado del 100% del cronograma anual para la planeación, presupuestación y seguimiento de los recursos del sistema, en el marco del proceso de formulación presupuestal del sector salud y en cumplimiento de la normatividad vigente que rige el proceso de presupuestación. </t>
  </si>
  <si>
    <t>Para el primer trimestre de 2025, la acción estratégica ya contaba con un cumplimiento del 100%.</t>
  </si>
  <si>
    <t>La acción ya fue cumplida.</t>
  </si>
  <si>
    <t xml:space="preserve">Para el segundo trimestre de 2025, la acción estratégica ya contaba con un cumplimiento del 100%, y el acto administrativo en mención, continúa vigente para la ejecución de los recursos por parte de las entidades territoriales.
</t>
  </si>
  <si>
    <t>Meta cumplida desde 2024 con la expedición de la Resolución 2621. Se mantiene vigente para ejecución por parte de entidades territoriales.</t>
  </si>
  <si>
    <t>Para  el tercer trimestre de 2025, la acción estratégica ya cuenta con un cumplimiento del 100%, y el acto administrativo en mención, continúa vigente para la ejecución de los recursos por parte de las entidades territoriales.</t>
  </si>
  <si>
    <t>Para  el tercer trimestre de 2025, la acción estratégica ya cuenta con un cumplimiento del 100%</t>
  </si>
  <si>
    <t>Se reitera el cumplimiento al 100% de la acción estratégica. Durante este periodo se atendieron las solicitudes de las entidades territoriales con respecto a la ejecución e implementación del acto administrativo expedido.</t>
  </si>
  <si>
    <t>Para el cuarto trimestre de 2025, la acción estratégica ya cuenta con un cumplimiento del 100%</t>
  </si>
  <si>
    <t>Durante el primer trimestre de 2025, con base en los avances metodológicos alcanzados en 2023 y 2024, se inició la implementación del seguimiento operativo a la entrega de fórmulas médicas a nivel nacional. Se realizaron ajustes en los instrumentos de medición, se socializaron los lineamientos técnicos con las EPS y prestadores de servicios de salud, y se avanzó en la consolidación de la información para evaluar el porcentaje de entrega completa y oportuna, en articulación con las fuentes de datos ya definidas.</t>
  </si>
  <si>
    <t xml:space="preserve">Camilo Sierra </t>
  </si>
  <si>
    <t xml:space="preserve">Durante el primer trimestre se reporta revisión y ajuste a los instrumentos de medición sin embargo no se reporta avance cuantitativo teniendo en cuenta que la encuesta de calidad de vida  DANE 2025 sera publicada en abril 2026 </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</si>
  <si>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2025
</t>
  </si>
  <si>
    <t xml:space="preserve">La meta se mide vía ECV del DANE y no se reporta avance físico trimestral por limitación metodológica. Se recomienda precisar acciones complementarias de seguimiento interno (p.ej., reportes de EPS o auditorías de dispensación) para alimentar análisis internos y mitigar la dependencia de la periodicidad anual de la encuesta. </t>
  </si>
  <si>
    <t>Durante el tercer trimestre de 2025, se adelantaron acciones de seguimiento técnico y metodológico al indicador de entrega completa y oportuna de fórmulas médicas, en articulación con el DANE y las entidades del sistema de salud. Se avanzó en la verificación de consistencia de los registros reportados por las EPS e IPS, así como en la actualización de los instrumentos de recolección de información para garantizar la coherencia con los criterios de la Encuesta Nacional de Calidad de Vida (ECV). Estos avances permitirán fortalecer la validación estadística y la trazabilidad del indicador para el cierre del año 2025.</t>
  </si>
  <si>
    <t>Claudia Marcela Vargas</t>
  </si>
  <si>
    <t>El indicador es de Medicion anual de acuerdo a fuente ECV DANE. Durante el tercer trimestre de 2025 se mantuvo la ejecución metodológica del indicador, consolidando la articulación con el DANE, EPS e IPS para fortalecer la consistencia de los registros que alimentarán la medición anual de la Encuesta Nacional de Calidad de Vida (ECV). Se avanzó en la revisión de instrumentos y en la depuración de las variables de recolección, garantizando coherencia con los estándares estadísticos nacionales. No obstante, el indicador no presenta medición física trimestral debido a la periodicidad anual de la fuente, lo que limita su registro operativo. Planeación considera el avance técnico como positivo y coherente con la meta cuatrienal (90 %), recomendando registrar el resultado como “NA – sin medición física trimestral”,Se sugiere complementar el seguimiento con reportes trimestrales internos de las EPS sobre entrega oportuna de medicamentos, a fin de contar con información intermedia que fortalezca la trazabilidad y reduzca la dependencia exclusiva de la fuente DANE.</t>
  </si>
  <si>
    <t>Durante el cuarto trimestre de 2025, se adelantaron acciones de seguimiento técnico y metodológico al indicador de entrega completa y oportuna de fórmulas médicas, en articulación con el DANE y las entidades del sistema de salud. Se avanzó en la verificación de consistencia de los registros reportados por las EPS e IPS, así como en la actualización de los instrumentos de recolección de información para garantizar la coherencia con los criterios de la Encuesta Nacional de Calidad de Vida (ECV). Estos avances permitirán fortalecer la validación estadística y la trazabilidad del indicador para el cierre del año 2025.</t>
  </si>
  <si>
    <t>La acción corresponde a un indicador de resultado de medición anual, cuya fuente oficial es la Encuesta Nacional de Calidad de Vida (ECV) del DANE, de carácter externo al Ministerio.
Al cierre de la vigencia 2025, la última información disponible corresponde a la ECV 2024, publicada por el DANE durante 2025. El resultado definitivo de la ECV 2025 será divulgado en la vigencia 2026, conforme al calendario estadístico oficial, por lo que no es posible aún verificar el cumplimiento final de la meta anual.
Planeación valida la coherencia metodológica del indicador y recomienda actualizar la fuente con referencia a la ECV 2024, dejando constancia de que el seguimiento del cumplimiento de la meta 2025 se realizará una vez se publique la ECV 2025.</t>
  </si>
  <si>
    <t xml:space="preserve">El calculo del resultado 2025 depende de la publicaciòn de la ECV del Dane en 2026 por lo que el dato con el que se cuenta es el resultado de ECV 2024, Esta informacion se actualizara en 2026 con la respectiva publicacion -  Camilo Sierra  </t>
  </si>
  <si>
    <t>Durante el primer trimestre de 2025 se avanzó en la verificación del cumplimiento de las fases de cargue de información de dispositivos médicos conforme a lo establecido en la Resolución 1405 de 2022. Se inició la revisión de la información reportada por los fabricantes e importadores, evaluando la calidad y completitud de los datos cargados en las plataformas habilitadas. Actualmente se encuentra en elaboración un documento técnico de análisis de los avances en la implementación del estándar semántico en el sector salud</t>
  </si>
  <si>
    <t>La meta esta programada para la vigencia 2026, Se evidencia avance técnico claro: ya se cuenta con un documento consolidado de verificación del cargue con análisis de calidad y completitud de datos.</t>
  </si>
  <si>
    <t>Durante el segundo trimestre de 2025 se finalizó la consolidación y validación del documento técnico que analiza los resultados de la verificación del cargue de información realizado por fabricantes e importadores de dispositivos médicos. El documento incluye el análisis de cumplimiento frente a las fases establecidas en la Resolución 1405 de 2022, así como hallazgos sobre la calidad, completitud y coherencia semántica de los datos cargados en las plataformas dispuestas por el Ministerio de Salud. Asimismo, se identificaron oportunidades de mejora y se formularon recomendaciones técnicas para fortalecer el proceso de implementación del estándar semántico en el sector salud.</t>
  </si>
  <si>
    <t>Durante el tercer trimestre de 2025, se adelantaron acciones de seguimiento técnico y monitoreo a la implementación del estándar semántico de dispositivos médicos, en el marco de la Resolución 1405 de 2022. Se realizó la verificación de consistencia de la información cargada por fabricantes e importadores, identificando avances en la adopción del estándar y en la interoperabilidad de los datos con las plataformas institucionales. Adicionalmente, se recopilaron insumos para la actualización del informe técnico de verificación, con el fin de documentar los progresos y retos pendientes para el cumplimiento total previsto en la vigencia 2026</t>
  </si>
  <si>
    <t>En el tercer trimestre de 2025 se evidenció avance técnico sostenido en la implementación del estándar semántico de dispositivos médicos, conforme a la Resolución 1405 de 2022, mediante la verificación de la calidad, completitud y consistencia de los datos cargados por fabricantes e importadores. La Dirección cuenta con un documento técnico consolidado que analiza el cumplimiento de las fases definidas, y durante el periodo se recopilaron nuevos insumos para su actualización, orientados al fortalecimiento de la interoperabilidad con las plataformas institucionales. El indicador mantiene coherencia con su meta cuatrienal (1 documento técnico para 2026) y refleja un progreso superior al 80 % de cumplimiento. Planeación recomienda formalizar la validación institucional del documento como evidencia oficial, y precisar la versión final prevista para 2026, dejando constancia de los avances intermedios en el registro trimestral.</t>
  </si>
  <si>
    <t>Durante el cuarto trimestre de 2025, se continuó con las acciones de seguimiento técnico y funcional a la implementación del estándar semántico de dispositivos médicos, en cumplimiento de lo establecido en la Resolución 1405 de 2022. En este periodo, se realizó la revisión final de la información reportada por fabricantes e importadores, con el propósito de validar la consistencia, completitud y coherencia semántica de los datos cargados en las plataformas institucionales.
Como resultado de este seguimiento, se consolidaron los insumos técnicos necesarios para la actualización y cierre del informe técnico de verificación, integrando los avances alcanzados durante la vigencia 2025, así como los principales hallazgos y brechas identificadas frente a las fases de implementación del estándar semántico.
Adicionalmente, se sistematizaron los resultados del proceso de verificación con el fin de orientar las acciones de fortalecimiento, ajuste y sostenibilidad del sistema, y de servir como base técnica para la planeación de las actividades requeridas para el cumplimiento total del estándar durante la vigencia 2026</t>
  </si>
  <si>
    <t>La acción no contempla metas programadas para la vigencia 2025, dado que la elaboración del documento técnico de verificación del cumplimiento del estándar semántico de dispositivos médicos se encuentra prevista para 2026. Planeación valida la consistencia entre la programación cuatrienal y el reporte realizado, sin que se evidencien rezagos o incumplimientos a cierre de 2025.</t>
  </si>
  <si>
    <t xml:space="preserve">Es una meta programada para La vigencia 2026 </t>
  </si>
  <si>
    <t>Durante el primer trimestre de 2025 se realizó seguimiento al desarrollo técnico de la plataforma de cargue 
de información de dispositivos médicos liderada por el INVIMA. Se verificaron los avances en la implementación de los módulos de registro, validación y publicación de datos, conforme a los requerimientos de la Resolución 1405 de 2022. Se encuentra en proceso la consolidación de un informe técnico preliminar que analizará el grado de operatividad de la plataforma y su alineación con los estándares semánticos definidos.</t>
  </si>
  <si>
    <t>Durante el tercer trimestre se reporta que realizó seguimiento al desarrollo técnico de la plataforma de cargue 
de información de dispositivos médicos liderada por el INVIMA se avanzo ssignificativamente en el cumplimiento de la meta rezagada 2024 se espera su cumplimiento en el siguiente trimestre</t>
  </si>
  <si>
    <t>Durante el segundo trimestre de 2025 se finalizó el informe técnico de verificación sobre la operatividad de la plataforma de cargue de información de dispositivos médicos, desarrollada por el INVIMA. Este documento evaluó el funcionamiento de los módulos de registro, validación y publicación, así como su alineación con los requerimientos de la Resolución 1405 de 2022 y los estándares semánticos definidos por el Ministerio. El análisis permitió identificar avances significativos, así como aspectos técnicos y funcionales que requieren ajustes para garantizar la interoperabilidad y calidad de los datos cargados.</t>
  </si>
  <si>
    <t xml:space="preserve">La meta esta programada para la vigencia 2024, cumplida
</t>
  </si>
  <si>
    <t>Durante el tercer trimestre de 2025, se realizó el seguimiento técnico y funcional a la plataforma de cargue de información de dispositivos médicos desarrollada por el INVIMA, con el fin de verificar la estabilidad operativa y el cumplimiento de los estándares semánticos definidos en la Resolución 1405 de 2022.
El monitoreo permitió confirmar la operatividad continua de los módulos de registro, validación y publicación, así como la articulación con los lineamientos del Ministerio de Salud para la interoperabilidad de datos.
Se recopilaron además insumos para la actualización del informe de verificación, orientados al fortalecimiento del mantenimiento y sostenibilidad del sistema.</t>
  </si>
  <si>
    <t>Durante el tercer trimestre de 2025 se realizó seguimiento técnico y funcional a la plataforma de cargue de información de dispositivos médicos desarrollada por el INVIMA, confirmando su operatividad continua, la estabilidad de los módulos de registro, validación y publicación, y su alineación con los estándares semánticos definidos. La meta programada para 2024 se encuentra cumplida al 100 %, y las acciones ejecutadas en 2025 corresponden al mantenimiento y sostenibilidad del sistema. Planeación considera el cumplimiento satisfactorio y recomienda conservar el registro de avance como 100 %, aclarando que corresponde a seguimiento posterior a la entrega del producto, con unidad de medida . Se sugiere adjuntar los reportes técnicos de verificación del INVIMA como soporte y dejar constancia de la continuidad operativa de la plataforma en los informes anuales.</t>
  </si>
  <si>
    <t xml:space="preserve">Durante el cuarto trimestre de 2025, se continuó con el seguimiento técnico y funcional a la plataforma de cargue de información de dispositivos médicos desarrollada por el INVIMA, con el fin de verificar la estabilidad operativa y el cumplimiento de los estándares semánticos definidos en la Resolución 1405 de 2022.
Como resultado de este seguimiento, se confirmó la operatividad continua de los módulos de registro, validación y publicación, así como la articulación con los lineamientos del Ministerio de Salud para la interoperabilidad de datos.
Asimismo, se continuó con la recopilación de insumos para la actualización del informe de verificación, orientados al fortalecimiento del mantenimiento, la sostenibilidad y la consolidación operativa del sistema.
El avance corresponde a la programación rezagada de la vigencia 2025. </t>
  </si>
  <si>
    <t>La acción registra cumplimiento previo de la meta programada en 2024, correspondiente a la verificación de la operatividad de la plataforma del INVIMA para el cargue de información de dispositivos médicos. Para la vigencia 2025 no se programaron nuevas metas, por lo cual Planeación valida el reporte realizado y confirma la inexistencia de rezagos asociados a esta acción</t>
  </si>
  <si>
    <t>Durante el primer trimestre de 2025 se avanzó en la revisión exhaustiva del marco normativo nacional e internacional 
en materia de flexibilidades de propiedad intelectual aplicables al sector salud. Se analizó el contenido de la Decisión Andina 486 de 2000, el Decreto 4302 de 2008, y la Ley 1787 de 2016, así como los instrumentos internacionales como el Acuerdo sobre los ADPIC y la Declaración de Doha de 2001. Actualmente se encuentra en proceso de elaboración un informe técnico preliminar que identificará barreras normativas, oportunidades de implementación de licencias obligatorias y otras flexibilidades para garantizar el acceso a medicamentos esenciales en el país.</t>
  </si>
  <si>
    <t>Meta del año 2023  se continua con a revisión exhaustiva del marco normativo nacional e internacional 
en materia de flexibilidades de propiedad intelectual aplicables al sector salud. Se analizó el contenido de la Decisión Andina 486 de 2000, el Decreto 4302 de 2008, y la Ley 1787 de 2016,</t>
  </si>
  <si>
    <t>Durante el segundo trimestre de 2025, se dio inicio a la implementación operativa de la licencia obligatoria para Dolutegravir, tras la expedición del acto administrativo correspondiente. El 14 de febrero llegó al país el primer lote del medicamento genérico —aproximadamente 300 000 tabletas distribuidas en frascos. Posteriormente, en junio de 2025 se consolidó el proceso logístico que permitió la distribución a población priorizada (personas recién diagnosticadas, con falla virológica y población migrante) a través de las EPS, conforme a la Circular Externa 017 de 2025</t>
  </si>
  <si>
    <t xml:space="preserve">Se confirma expedición y avance operacional de la licencia obligatoria de Dolutegravir, con inicio de distribución efectiva. </t>
  </si>
  <si>
    <t>Durante el tercer trimestre de 2025, se continuó con el seguimiento técnico y jurídico a la implementación de la licencia obligatoria para el medicamento Dolutegravir, garantizando su distribución efectiva a la población priorizada a través de las EPS, conforme a la Circular Externa 017 de 2025.
Paralelamente, se avanzó en la estructuración de los expedientes técnicos y jurídicos para nuevas licencias obligatorias en el marco de las flexibilidades en materia de propiedad intelectual, orientadas a medicamentos para el tratamiento de hepatitis virales y enfermedades huérfanas.
Estas acciones fortalecen la aplicación del enfoque de salud pública en la gestión de patentes farmacéuticas y consolidan el liderazgo del país en el uso de medidas de interés público para garantizar el acceso equitativo a medicamentos esenciales.</t>
  </si>
  <si>
    <t>En el tercer trimestre de 2025 se consolidó el seguimiento técnico y jurídico a la implementación de la licencia obligatoria del medicamento Dolutegravir, garantizando su distribución efectiva a la población priorizada conforme a la Circular Externa 017 de 2025. Adicionalmente, se avanzó en la estructuración de nuevos expedientes técnicos y jurídicos para licencias obligatorias relacionadas con medicamentos de hepatitis virales y enfermedades huérfanas, ampliando el alcance de la acción y consolidando la política de salud pública en materia de propiedad intelectual. El indicador, de tipo Gestión, evidencia cumplimiento total de la meta cuatrienal (1 acto administrativo) y una gestión extendida más allá de la meta prevista. Planeación recomienda mantener el registro como 100 % cumplido, incorporar en el medio de verificación el número y fecha del acto administrativo expedido, y considerar la creación de indicadores diferenciados para el seguimiento de las nuevas licencias en formulación, a fin de garantizar trazabilidad normativa y evitar duplicidad en reportes futuros.</t>
  </si>
  <si>
    <t>Durante el cuarto trimestre de 2025, se consolidaron las acciones de seguimiento técnico y jurídico a la implementación de la licencia obligatoria para el medicamento Dolutegravir, evaluando su aplicación efectiva en el marco del acto administrativo expedido y de la Circular Externa 017 de 2025. En este periodo, se realizó un balance integral de la distribución del medicamento a la población priorizada a través de las EPS, identificando avances, retos operativos y lecciones aprendidas para la sostenibilidad del mecanismo.
Adicionalmente, se avanzó en la consolidación y análisis de los expedientes técnicos y jurídicos asociados a nuevas licencias obligatorias en el marco de las flexibilidades de propiedad intelectual, particularmente para medicamentos destinados al tratamiento de hepatitis virales y enfermedades huérfanas. Este ejercicio permitió fortalecer los criterios técnicos, jurídicos y de salud pública que soportan la adopción de medidas de interés público en el sector farmacéutico.
Finalmente, se sistematizaron los resultados del proceso adelantado durante la vigencia 2025, con el fin de fortalecer la planeación técnica y normativa de las acciones previstas para 2026, consolidando el uso estratégico de las flexibilidades en materia de propiedad intelectual como herramienta para garantizar el acceso equitativo y oportuno a medicamentos esenciales en el país.</t>
  </si>
  <si>
    <t>La acción corresponde a un producto de carácter normativo cuya materialización se concreta con la expedición de actos administrativos de declaración de interés público. Para la vigencia 2025 no se programaron metas asociadas, por lo cual Planeación valida el reporte realizado y confirma que no se configura rezago ni incumplimiento al cierre de la vigencia.</t>
  </si>
  <si>
    <t>INFRAESTRUCTURA 
Total: 109 proyectos de infraestructura
- Adecuaciones: 101 proyectos por valor de $ 71.667'197.392
- Dotaciones: 5 proyectos por valor de $ 25.234'094.719
- Estudios y Diseños: 1 proyecto por valor de $ 796'000.000</t>
  </si>
  <si>
    <t>Viena Sofía Plata Guao
David Scott Jervis Jalabe</t>
  </si>
  <si>
    <t>Se reportaron 109 proyectos este trimestre (10.16% del avance trimestral) frente a una meta cuatrienal de 1.386 proyectos, quedando 1.277 por ejecutar; la mayor parte fueron adecuaciones (101 proyectos, $71.667.197.392), además de 5 dotaciones ($25.234.094.719) y 1 estudio/diseño ($796.000.000). Aunque hay progreso, el ritmo actual es insuficiente para cumplir la meta anual por lo que se sugiere a la dependencia aumentar esfuerzos.</t>
  </si>
  <si>
    <t>Se han girado recursos para 335 proyectos por valor de $ 167.077.401.190, se encuentran en ejecución 403 proyectos por valor de $ 1.231.974.535.878 y se han finalizado 181 proyectos por valor de $ 134.603.403.979</t>
  </si>
  <si>
    <t>Se revisa y aprueba reporte por parte de la OAPES</t>
  </si>
  <si>
    <t>95.8%</t>
  </si>
  <si>
    <t>Durante el tercer trimestre de 2025 se realizó seguimiento a 1.028 intervenciones de infraestructura física y dotación de los Centros de Atención Primaria en Salud (CAPS) de naturaleza pública, frente a una meta anual de 1.073, lo que representa un avance del 95,8% en el cumplimiento de la acción estratégica.</t>
  </si>
  <si>
    <t>David Scott Jervis Jalabe</t>
  </si>
  <si>
    <t>En el avance cuantitativo se está registrando la misma meta (1073), lo cual no coincide con lo reportado en la descripción de avances donde se indica que son 1028 intervencions de infraestructura física y dotación.</t>
  </si>
  <si>
    <t>Durante el cuarto trimestre de 2025 se realizó seguimiento a 1.257 intervenciones de infraestructura física y dotación de los Centros de Atención Primaria en Salud (CAPS) de naturaleza pública, frente a una meta anual de 1.073, lo que representa un avance del 100% en el cumplimiento de la acción estratégica.</t>
  </si>
  <si>
    <t>Según lo reportado por la Dirección de Prestación de Servicio y Atnción Primaria en la vigencia 2025 se alcanzaron 1.257 intervenciones de infraestructura física y dotación de los Centros de Atención Primaria en Salud (CAPS) de naturaleza pública, frente a una meta anual de 1.073. Lo anterior representa avance del 100% en el cumplimiento de la acción estratégica para la vigencia 2025.</t>
  </si>
  <si>
    <t>-</t>
  </si>
  <si>
    <t xml:space="preserve"> Al cierre del periodo, se registran 423 sedes públicas que ofrecen 1,366 servicios de telemedicina, ubicadas en 279 municipios de 31 departamentos y 5 distritos. Esto equivale al 11,12 % del total de sedes públicas, que asciende a 3,803 durante este periodo</t>
  </si>
  <si>
    <t>Al cierre del primer trimestre hay 423 sedes públicas que ofrecen 1.366 servicios de telemedicina en 279 municipios de 31 departamentos y 5 distritos, equivalente al 11,12% de las 3.803 sedes totales; aunque se registra avance en cobertura local, está muy por debajo de la meta del 50%, por lo que la dependencia debe aumentar esfuerzos para lograr el cumplimiento de la meta.</t>
  </si>
  <si>
    <t xml:space="preserve">Al cierre del periodo, se registran 408 sedes públicas que ofrecen 1,305 servicios de telemedicina, ubicadas en 285 municipios de 31 departamentos y 5 distritos. Esto equivale al 10,73 % del total de sedes públicas, que asciende a 3.438 durante este periodo. El resultado cuantitativo para el segundo trimestre del 2025 bajó, debido a que luego de visitas de verificación de condiciones de habilitación de los prestadores, a nivel nacional, para el servicio de Telemedicina, no eran las adecuadas, lo que generó el cierre del servicio en cuestión, llevando a que el resultado de este periodo, esté por debajo de la meta programada.
</t>
  </si>
  <si>
    <t>Al cierre del periodo, se registran 425 sedes públicas que ofrecen 1,272 servicios de telemedicina, ubicadas en 288 municipios de 31 departamentos y 5 distritos.
Esto equivale al 11,10 % del total de sedes públicas a nivel nacional, que asciende a 3,828 durante este periodo.
Se continua con en el desarrollo del modelo integral de telesalud para municipios PDET. El convenio con universidades comenzó su ejecución.
En la región Amazónica se realizó acompañamiento presencial, en el marco de la consultoría de cooperación con el BID. Se mantienen asistencias técnicas regulares a las ESE del país, con un promedio de ocho (8) acompañamientos mensuales, orientados a la habilitación y puesta en marcha de servicios de salud en la modalidad de telemedicina y el fortalecimiento tecnológico a partir de proyectos de financiación.
Se avanza en el trabajo articulado con el Grupo de Gestión de la Calidad en Salud, enfocado en buscar el ajuste de la normativa de habilitación para la prestación de servicios bajo la modalidad de telemedicina.</t>
  </si>
  <si>
    <t>Se revisa y acepta reporte de la dependencia. 
Se recomienda contar con las evidencias del cumplimiento de las actividades programadas, para futuros ejercicios de auditoría por parte de la Oficina de Control Interno u otros actores de control.</t>
  </si>
  <si>
    <t>Al cierre del periodo, se registran 649 sedes públicas que ofrecen 1,272 servicios de telemedicina, ubicadas en 288 municipios de 31 departamentos y 5 distritos.
Esto equivale al 16,9 % del total de sedes públicas a nivel nacional, que asciende a 3,833 durante este periodo.
Se continúa con el desarrollo del modelo integral de telesalud para los municipios PDET. En este marco se tuvieron avances importantes, se solicitó la prórroga del convenio 2129 en ejecución con las universidades hasta marzo de 2026.
En la región Amazónica, se mantiene el convenio en el marco de la consultoría de cooperación con el BID y se culminó la elaboración de la hoja de ruta en telemedicina, en convenio con PATH.
De manera paralela, se sostienen asistencias técnicas regulares a las ESE del país, con un promedio de ocho (8) acompañamientos mensuales, orientados a la habilitación y puesta en marcha de servicios de salud en la modalidad de telemedicina, así como al fortalecimiento tecnológico mediante proyectos de financiación. Adicionalmente, se avanza en un trabajo articulado con el Grupo de Gestión de la Calidad en Salud, enfocado en la revisión y ajuste de la normativa de habilitación para la prestación de servicios de salud bajo la modalidad de telemedicina.</t>
  </si>
  <si>
    <t>De conformidad con lo reroptado por la DPSAP, al cierre de la vigencia 2025, se registran 649 sedes públicas que ofrecen 1,272 servicios de telemedicina, ubicadas en 288 municipios de 31 departamentos y 5 distritos. Esto equivale al 16,9 % del total de sedes públicas a nivel nacional, que asciende a 3,833 durante este periodo.
Este resultado indica que la dependencia no cumplió la meta establecida para la vigencia 2025 en 30%.</t>
  </si>
  <si>
    <t>INFRAESTRUCTURA: 232 proyectos viabilizados. El avance para el periodo incluye el seguimiento a: 
A la fecha, se han emito conceptos técnicos de viabilidad a 232 proyectos de inversión, los cuales se distribuyen en:
- Adecuación: 201 proyectos 
- Construcción: 4 proyectos 
- Dotación: 22 proyectos 
- Reposición: 2 proyectos
- Estudios y Diseños: 3 proyectos</t>
  </si>
  <si>
    <t>Frente a la meta 2025 de 1237 proyectos, se han viabilizado 232 (18,76%), principalmente adecuaciones, construcciones, dotaciones y reposiciones; quedan 1.154 proyectos pendientes. Se sugiere a la DPSAP, acelerar el ritmo de viabilización y capacidad de gestión para alczanzar el cumplimiento de la meta.</t>
  </si>
  <si>
    <t>Se viabilizaron 1252 proyectos por valor de $ 2.517.876.359.273, desglosados de la siguiente manera:
ADECUACIÓN: 961 (CAPS PRINCIPAL - 75; SEDE SATÉLITE - 380; SEDE SATÉLITE RURAL - 347; CAPS AMBULATORIO – 159)
AMPLIACIÓN: 4 (CAPS PRINCIPAL - 2; SEDE SATÉLITE - 1; SEDE SATÉLITE RURAL – 1)
DOTACIÓN: 168 (CAPS PRINCIPAL - 143; SEDE SATÉLITE - 16; SEDE SATÉLITE RURAL - 2; CAPS AMBULATORIO – 7)
ESTUDIOS Y DISEÑOS: 2 (CAPS PRINCIPAL - 1;   SEDE SATÉLITE RURAL – 1)
Infraestructura CAPS Móvil: 2 (CAPS AMBULATORIO – 2)
LLAVE EN MANO: 3 (CAPS PRINCIPAL - 1;   SEDE SATÉLITE RURAL – 2)
MIXTO: 7 (CAPS PRINCIPAL - 4; SEDE SATÉLITE - 1; SEDE SATÉLITE RURAL - 1; CAPS AMBULATORIO - 1;
OBRA NUEVA: 65 (CAPS PRINCIPAL - 34; SEDE SATÉLITE - 18; SEDE SATÉLITE RURAL - 1; CAPS AMBULATORIO – 12)
REFORZAMIENTO: 1 (CAPS PRINCIPAL – 1)
REPOSICIÓN: 38 (CAPS PRINCIPAL - 9; SEDE SATÉLITE - 26; SEDE SATÉLITE RURAL - 2; CAPS AMBULATORIO – 1)
TERMINACION: 1 (CAPS PRINCIPAL – 1)</t>
  </si>
  <si>
    <t>Durante el primer y segundo trimestre de 2025 se viabilizaron, mediante acto administrativo, un total de 1.238 intervenciones de infraestructura física y/o dotación en Centros de Atención Primaria en Salud (CAPS) de naturaleza pública, superando la meta establecida de 1.237 intervenciones, con un cumplimiento del 100%.</t>
  </si>
  <si>
    <t>Durante el cuarto trimestre de 2025 se viabilizaron, un total de 2.031 intervenciones de infraestructura física y/o dotación en Centros de Atención Primaria en Salud (CAPS) de naturaleza pública, superando la meta establecida de 1.237 intervenciones, con un cumplimiento del 100%.</t>
  </si>
  <si>
    <t>Según lo reportado por la DPSAP, al cierre de la vigencia 2025 se alcanzó un total de 2031 intervenciones de infraestructura física y/o dotación en Centros de Atención Primaria en Salud (CAPS) de naturaleza pública, superando la meta establecida de 1.237 intervenciones, con un cumplimiento del 100%.</t>
  </si>
  <si>
    <t>VEHICULOS DE TRANSPORTE: 144 proyectos financiados 
INFRAESTRUCTURA: 144 proyectos financiados por un monto de $ 111.328'233.370  los proyectos financiados son: 
- Adecuación: 129 proyectos valor: $ 47.979'441.507
- Construcción: 1 proyectos valor: $ 39.519'597.157
- Dotación: 14 proyectos valor: $ 23.829'194.706</t>
  </si>
  <si>
    <t>Se financiaron 144 proyectos (11,64% de la meta 2025 de 1237) , principalmente adecuaciones, construcción y 14 dotaciones. Quedan 1242 proyectos pendientes, por lo que debe acelerarse el proceso de viabilidad de proyectos intervenciones de infraestructura física y/o dotación para acercarse a la meta.</t>
  </si>
  <si>
    <t xml:space="preserve">Se asignaron recursos mediante acto administrativo a 1094 proyectos de CAPS, por valor de $ 1.871.420.846.242. Con la siguiente distribución:
ADECUACIÓN: 843 proyectos por valor de $395.338.122.896,08
AMPLIACIÓN: 3 proyectos por valor de $18.686.172.387
DOTACIÓN: 151 proyectos por valor de $237.125.249.435,5
ESTUDIOS Y DISEÑOS: 1 proyectos por valor de $258.982.000
Infraestructura CAPS Móvil: 2 proyectos por valor de $134.174.381.597
MIXTO: 7 proyectos por valor de $71.004.032.253
OBRA NUEVA: 49 proyectos por valor de $682.255.159.198
REFORZAMIENTO: 1 proyectos por valor de $59.230.602.644
REPOSICIÓN: 36 proyectos por valor de $272.101.971.831
TERMINACION: 1 proyectos por valor de $1.246.172.000
</t>
  </si>
  <si>
    <t>En el tercer trimestre del año 2025 no se registraron nuevas viabilizaciones, dado que la meta fue alcanzada durante el primer y segundo trimestre del año.</t>
  </si>
  <si>
    <t>Durante el cuarto trimestre de 2025 se viabilizaron mediante acto administrativo, un total de 1.482 intervenciones de infraestructura física y/o dotación en Centros de Atención Primaria en Salud (CAPS) de naturaleza pública, superando la meta establecida de 1.237 intervenciones, con un cumplimiento del 100%.</t>
  </si>
  <si>
    <t>De acuerdo con lo rerportado por la DPSAP, al cierre de la vigenciade 2025 se viabilizaron mediante acto administrativo, un total de 1.482 intervenciones de infraestructura física y/o dotación en Centros de Atención Primaria en Salud (CAPS) de naturaleza pública, superando la meta establecida de 1.237 intervenciones, con un cumplimiento del 100%.</t>
  </si>
  <si>
    <t>Se ejecutaron 109 proyectos (10.16% de la meta 1073), principalmente adecuaciones, dotaciones, estudios/diseños. Quedan 964 proyectos pendientes, por lo que es necesario acelerar las intervenciones de infraestructura física y/o dotación para cumplir la meta.</t>
  </si>
  <si>
    <t>738 proyectos  de CAPS son objeto de seguimiento por valor de $ 1.399.051.937.068. Con la siguiente distribución:
ADECUACIÓN: 600 proyectos por valor de $293.758.041.256,07
AMPLIACIÓN: 2 proyectos por valor de $17.301.800.387
DOTACIÓN: 58 proyectos por valor de $99.824.169.736,5
Infraestructura CAPS Móvil: 2 proyectos por valor de $134.174.381.597
MIXTO: 4 proyectos por valor de $58.264.446.930
OBRA NUEVA: 40 proyectos por valor de $557.618.798.052
REPOSICIÓN: 32 proyectos por valor de $238.110.299.109
En este campo no se incluyen los proyectos que ya fueron finalizados, los cuales se mencionan en el Hito General (primer hito).</t>
  </si>
  <si>
    <t>Durante el tercer trimestre de 2025 se realizó seguimiento a 861 de los 1.073 CAPS programados, alcanzando un avance del 80.3% en la verificación de las intervenciones de infraestructura y dotación.</t>
  </si>
  <si>
    <t>Durante el cuarto trimestre de 2025 se realizó seguimiento a 1.257 proyectos de los 1.073 CAPS programados. De estos 1.257 proyectos que ya cuentan con giro sobre los cuales se realiza seguimiento dichos proyectos, 633 se encuentran en ejecución y 276 se encuentran finalizados, alcanzando un avance del 100% en la verificación de las intervenciones de infraestructura y dotación.</t>
  </si>
  <si>
    <t>De conformidad con lo rerportado por la DPSAP, al cierre de la vigencia 2025 se realizó seguimiento a 1.257 proyectos de los 1.073 CAPS programados. De estos 1.257 proyectos que ya cuentan con giro sobre los cuales se realiza seguimiento dichos proyectos, 633 se encuentran en ejecución y 276 se encuentran finalizados, alcanzando un avance del 100% en la verificación de las intervenciones de infraestructura y dotación.</t>
  </si>
  <si>
    <t>Esta actividad no tiene acciones o actividades  programadas para el periodo 2025</t>
  </si>
  <si>
    <t>Actividad no programada en la vigencia 2025.</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</si>
  <si>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</si>
  <si>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En el tercer trimestre existe un Avance del 90% en la preparación de RIITS. Toda vez que el proyecto de resolución se encuentra en fase final de revisión y aprobación, previo a su adopción e implementación en el cuarto trimestre de 2025.</t>
  </si>
  <si>
    <t>El resultado cuantitativo se debe expresar en la misma unidad de medida de la meta. En este caso: unidades (y no porcentaje).
Cuando la meta es uno (1), en caso de no cumplirse la totalidad de la meta, se debe dejar cero en el resultado cuantitativo. El porcentaje de avance se puede incluir en la Descripción de avances. En este caso está reportado de manera adecuada la Descripción de avances.</t>
  </si>
  <si>
    <t>Se realizan ajustes dentro de la Resolución y el manual, para generar la concordancia con los aspectos relacionados en la propuesta de Decreto mediante el cual se adopta el modelo de salud preventivo, predictivo y resolutivo. De manera adicional, a partir de los contenidos del Proyecto de Resolución que ha venido desarrollándose se apoya en el desarrollo de los apartados de este modelo para la complementariedad normativa. Esta propuesta se publica el día 20 de septiembre de 2025, para comentarios por parte de los actores y la ciudadanía.
En este sentido, es necesario precisar que en el proyecto de resolución se establecen las directrices de conformación y organización y como avance para el fortalecimiento de capacidades territoriales en la conformación y organización de las RIITS.
La publicación se realiza en la página web del Ministerio de Salud y Protección Social</t>
  </si>
  <si>
    <t xml:space="preserve">La DPSAP reporta avance del 96% en el proyecto de Resolución que establecen las directrices de conformación y organización y como avance para el fortalecimiento de capacidades territoriales en la conformación y organización de las RIITS.
Se reitera que el resultado cuantitativo se debe expresar en la misma unidad de medida de la meta. En este caso: unidades (y no porcentaje).
Cuando la meta es uno (1), en caso de no cumplirse la totalidad de la meta, se debe dejar cero en el resultado cuantitativo. El porcentaje de avance se puede incluir en la Descripción de avances. En este caso está reportado de manera adecuada la Descripción de avances.
Adicionalmente, se insta a la DPSAP a revisar y tener en cuenta que más allá del acto administrativo que establezca las directrices, la actividad hace referencia a "Conformar redes Redes Integradas e Integrales Territoriales en Salud".
</t>
  </si>
  <si>
    <t>Para el primer trimestre se realizó una asistencia técnica que tiene como objetivo orientar al departamento en articulación de prestadores de servicios de salud, públicos y privados, para mejorar el acceso, la calidad y la eficiencia de la atención médica</t>
  </si>
  <si>
    <t>Se realizó 1 asistencia técnica (2.63% de la meta de 38), que aporta orientación para articular prestadores públicos y privados y mejorar acceso, calidad y eficiencia; aunque es un primer paso valioso, el cumplimiento es muy bajo y se requiere multiplicar asistencias, acompañamiento y seguimiento para lograr el impacto esperado.</t>
  </si>
  <si>
    <t>Para el sgundo trimestre de 2025: Se realizaron  2 asistencias técnicas que se describen a continuación: 
26 de junio de 2025. Documento PTRRM Santa Marta: Objetivo: apoyar en lo correspondiente a la conformación de redes del distrito en marco de la concepción de las redes integrales e integradas territoriales de salud
12 de junio de 2025. Apoyo en RIITS en la presentación del modelo a los departamentos y distritos (líderes de salud mental): Objetivo: Presentar el abordaje de las RIITS en marco del modelo de salud preventivo, predictivo y resolutivo.</t>
  </si>
  <si>
    <t>Durante el tercer trimestre de 2025, se han concentrado los esfuerzos en la realización de actividades de asesoría, acompañamiento, capacitación y seguimiento técnico, dirigidas a mejorar la calidad, accesibilidad y eficiencia en la prestación de los servicios de salud, que abarcaron a los 32 departamentos del país y los 6 Distritos certificados en salud. De manera particular en marco del fortalecimiento de las Redes Integrales e Integradas Territoriales de Salud se desarrollaron 38 asistencias técnicas correspondientes a la vigenica 2025 y 72 del rezago  de 2023, para un total de 110 asistencias técnicas, que corresponden a un avance de cumplimiento del 72% de la meta del cuatrenio.</t>
  </si>
  <si>
    <t>El porcentaje de cumplimiento del Trimestre 3 no es coherente con la meta planteada para la vigencia, dado que se tiene avance de 110 asistencias técnicas de 38 planificadas. Por favor revisar</t>
  </si>
  <si>
    <t>Durante el cuarto trimestre de 2025,  se han previsto procesos de asistencia técnica con el fin de mejorar la calidad, accesibilidad y eficiencia en la prestación de los servicios de salud, que abarcaron a los 32 departamentos del país y los 6 Distritos certificados en salud equivalentes en este periodo a un total de 118 procesos de asistencia donde el énfasis se enmarca en la conformación de las redes territoriales, el fortalecimiento de la capacida instalada y la reducción de brechas.</t>
  </si>
  <si>
    <t>Según lo rerportado por la DPSAP, en la vigencia 2025 se adelantaron procesos de asistencia técnica que abarcaron a los 32 departamentos del país y los 6 Distritos certificados en salud.</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</si>
  <si>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</si>
  <si>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Se registra un avance de 0,80 (80%) respecto a la meta. Es necesario formalizar los ajustes a la formulación y la adopción de los planes maestros para consolidar y mantener el cumplimiento.</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</si>
  <si>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un 90% de avance,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</si>
  <si>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Durante el tercer trimestre de 2025, se mantiene un avance del 0,9% en la preparación del Plan Maestro de Inversiones en Infraestructura y Dotación en Salud (PMIDS). Toda vez que el proyecto de resolución que define la metodología continúa en revisión final, previo a su adopción oficial.</t>
  </si>
  <si>
    <t>Se ha hecho necesario realizar ajustes a la programación de formulación y adopción de los planes maestros considerando que la facultad reglamentaria que le asiste al Gobierno Nacional es atemporal o permanente.  La elaboración y adopción de los Planes Maestros de Inversiones en Infraestructura y Dotación en Salud – PMIDS se plantean las siguientes etapas:
1. Etapa de Diagnóstico. culminada. 
2.  Etapa de formulación Culminada. Se avanza en el desarrollo de herramientas complementarias para los formuladores de los PMIDS departamentales y distritales para facilitar la implementación de la metodología adoptada.
3. Adopción: Se adopta la Metodología mediante la Resolución 2373 de 2025, y está en trámite de adopción en la Presidencia de la República el Decreto de Plan Maestro de Inversiones en Infraestructura y Dotación en Salud Nacional– PMIDSN. La adopción de ambos actos administrativos da cumplimiento al mandato de Ley.
Con relación al aplicativo de registro de iniciativas durante el periodo de reporte se desarrolla documentación y se presenta para que pueda ser puesto en fase de producción, y se culmina su manual de usuario.</t>
  </si>
  <si>
    <t>De acuerdo a lo rerportado por la DPSAP, se presentan avances parciales en el Diagnóstico, Formulación, Adopción del Plan Maestro de Inversiones en Infraestructura y Dotación en Salud – PMIDS y el sistema de información para registro de las iniciativas. 
Se insta a la DPSAP a tener en cuenta y dar cumplimiento a la meta de la acción estratégico establecida como Plan Maestro de Inversiones en Infraestructura y Dotación en Salud – PMIDS formulado.</t>
  </si>
  <si>
    <t>Durante el periodo, se realizó un total de 138 asistencias técnicas para esta razon, de las cuales el 52% estuvieron relacionadas con Prestar asistencia técnica a las entidades territoriales y a las ESE en los procesos de prestación de los servicios de salud para que la organización en redes integrales e integradas, un 8,6% estuvieron asociadas con la actividad de Asignación de recursos a proyectos de inversión de ampliación de infraestructura hospitalaria de acuerdo con la normatividad vigente, en un mismo porcentaje se fortalece el proceso en el marco de las acciones focalizadas a Brindar asistencia técnica a las entidades territoriales de salud y a las ESE e IPS en la planeación, implementación y seguimiento a la gestión integral</t>
  </si>
  <si>
    <t>Para el segundo trimestre de 2025, culmina se realiza la construcción del Plan de trabajo para la fase de despliegue del Plan Nacional de Salud Rural, en donde se contempla el proceso de acompañamiento mediante las asistencias tecnicas, para el mes de septiembre.</t>
  </si>
  <si>
    <t>Durante el tercer trimestre de 2025 se finalizó la construcción del plan de trabajo para la fase de despliegue del Plan Nacional de Salud Rural, orientado a la conformación y operación de las redes integrales e integradas. Se encuentra en espera de la firma y publicación del decreto que permitirá iniciar la fase y  despliegue de las asistencias técnicas a nivel nacional, y se realizaron 4 asistencias técnicas del mismo, que dio cobertura a 26 municipios y 11 departamentos (entidades terrioriales), para un total de 37 actores de 727.</t>
  </si>
  <si>
    <t>No es claro de dónde sale el Porcentaje de Cumplimiento del Trimestrte del 85%, en relación con la fórmula de cálculo del indicador de cumplimiento de la meta y el resultado cuantitativo. Por favor revisar</t>
  </si>
  <si>
    <t>Durante el cuarto trimestre de 2025, finalizaron las Asistencias Técnicas  del Plan Nacional de Salud Rural, orientadas a la armonización del Plan Nacional de Salud Rural con el Plan de Acción en Salud (PAS) 2026, así como la conformación y operación de las redes integrales e integradas, la cual se encuentra en espera de la firma.  Se realizaron 994 asistencias técnicas del mismo, dando una cobertura a 32 departamentos, 6 distritos y 956 municipios (Entidades Terrioriales de Salud), para un total de 994, contando con la participación de 1.259 personas.</t>
  </si>
  <si>
    <t>La DPSAP reporta que se realizaron 994 asistencias técnicas del mismo, dando una cobertura a 32 departamentos, 6 distritos y 956 municipios (Entidades Terrioriales de Salud), para un total de 994, contando con la participación de 1.259 personas.</t>
  </si>
  <si>
    <t>Càncer: Se realizo informe de implementación de plan de choque de cáncer 2024. Se está realizando actualización de Plan de choque de cáncer por cada tipo con acciones concretas e indicadores para seguimiento nacional y territorial. Se realizaron webinarios para conmemorar el día internacional de cáncer, día de cáncer de cuello uterino, día de cáncer de colon y recto.Socialización de lineamiento de autotoma para tamizaje ADN-VPH.Construcción de anexo tècnico para seguimiento a cohorte de càncer.Cardiometabolicas-Autoinmunes: Socialización de lineamientos para la gestión de las enfermedades cardiovasculares, respiratorias inferiores y artritis a entidades territorialesos Departamentos Norte Santander, Meta, Caquetá, Guaviare, Caldas, San Andres, Antioquia, Atlántico, Arauca. Actualización de los lineamientos y proyecto de resolución de la RIAS exposición a asbesto publicado para comentarios.Revisión indicadores con la dirección de beneficios, costos y tarifas indicadores ENT, HTA y DM.Participación en 2 mesas de trabajo comité cambio climático.Enfermedades Huerfanas: Asistencia tècnica a los territorios en el lineamiento para la implementación de las mesas territoriales de enfermedades huerfanas. Envío de proyecto de resolución de centros de referencia a la dirección de prestación de servicios, para su revisión, en este momento está es publicación para comentarios.Salud Bucal,Visual y Auditiva: Implementación en el territorio nacional del Primer Dia de Intensificación de la Jornada Soy Generación más Sonriente, realizada del 12 al 15 de marzo de 2025.Finalización de las Infografías del proyecto de adulto mayor en instituciones, con autorización de la Of. De Comunicaciones. Integración de las fichas del Grupo de Crónicas en el Sistema de Gestión y Mejoramiento Institucional y en la plataforma Mi Gestión del Ministerio.Transversales: Informe de gestión de Plan Decenal de Salud Pública. NO SE DISPONE DE MANERA CUANTITATIVA TRIMESTRAL POR SER FUENTES ESTADISTICAS VITALES.</t>
  </si>
  <si>
    <t>Yolanda Sandoval</t>
  </si>
  <si>
    <t>La dependencia reporta avances fisicos realizados durante el trimestre</t>
  </si>
  <si>
    <t xml:space="preserve">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</si>
  <si>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t>
  </si>
  <si>
    <t xml:space="preserve">Inicio del proceso de actualización de la guía de práctica clínica para el tratamiento de la hipertensión arterial. Desarrollo de capacidades dirigido a los profesionales de la salud del INPEC respecto a la promoción de estilos de vida saludables en la población privada de la libertad.
Acompañamiento a Entidades Territoriales para continuar con la Implementación del Proyecto Intersectorial: "Promoción de la Actividad Física, la Recreación y el Deporte en Entornos Educativos Escolares para una Vida Saludable y Feliz" 
Reglamentación y socialización de la Ruta de Atención para personas con potencial exposicion al asbesto o con enfermedades relacionadas. Diálogos Regionales de Política, con fundamento para la actualización del Modelo para el Control del Cáncer en Colombia, y el Plan Decenal para el Control del Cáncer.
</t>
  </si>
  <si>
    <t>YOLANDA SANDOVAL</t>
  </si>
  <si>
    <t>Dado que la periodicidad de la meta es anual, no se reporta avance para este trimestre. Además, la dependencia tiene pendiente reportar el rezago de 242,0 proyectada para 2024.</t>
  </si>
  <si>
    <t xml:space="preserve">Actualización parcial de la Guía de Práctica Clínica para el manejo de la hipertensión arterial (HTA) primaria.
Capacitación acerca de las pautas básicas para actividad física en personas con enfermdades no transmisibles dirigido a la población general, se conto con la participacion de 178 asistentes.
Construcción del ABCE Ruta atención integral en salud para personas con potencial exposicion al asbesto dirigido a población geneneral
Capacitación a los EBS del departamento de Boyacá en el uso y aplicación de herramientas para la clasificación del riesgo cardiovascular y metabólico, 499 asistentes de los diferentes muncipios.
Participación en la comisión nacional para la sustitución del asbesto.
El reporte del dato cuantativo de la meta anual (2025) se tendra disponible en marzo del 2026. Se reporta la meta rezagada del 2024 y el dato cuantitativo, información suministrada por la Dirección de Epidemiología y Demografía del Ministerio de Salud a partir de los datos suministrados de la mortalidad desde DANE. </t>
  </si>
  <si>
    <t>YOLANDA SANDOVAL GIL</t>
  </si>
  <si>
    <t xml:space="preserve">La dependencia reporta avances fisicos realizados durante el cuarto trimestre, sin embargo, el dato cuantitativo se tendra disponible en marzo del 2026 </t>
  </si>
  <si>
    <t>SE HA REPORTADO AVANCE DE 2023 Y 2024 DATOS OFICIALES, RESPECTO AL 2025 ESTA PENDIENTE EL DATO OFICIAL , LA DRA. YOLANDA SANDOVAL REMITIÓ INFORMANDO UN CORREO DEL 12/12/2025 AL ASESOR DE OAPES EN EL CUAL SE NOTIFICO LA MODIFICACIÓN DE LAS METAS DE CADA AÑO, EL CUAL SE CONCERTARA CON RESPUESTA OFICIAL DEL DNP (TAN PRONTO TENGA RESPUESTA QUEDO DE NOTIFICAR A LA OAPES.</t>
  </si>
  <si>
    <t>se repite fila</t>
  </si>
  <si>
    <t>"En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</si>
  <si>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
 Se recomienda a la dependencia que en los reportes se deje ver claramente el resitro de estos avances frente al cumplimiento del tipo de indicador planteado.</t>
  </si>
  <si>
    <t>"Actualización parcial de la Guía de Práctica Clínica para el manejo de la hipertensión arterial (HTA) primaria.
Capacitación acerca de las pautas básicas para actividad física en personas con enfermdades no transmisibles dirigido a la población general, se conto con la participacion de 178 asistentes.
Construcción del ABCE Ruta atención integral en salud para personas con potencial exposicion al asbesto dirigido a población geneneral
Capacitación a los EBS del departamento de Boyacá en el uso y aplicación de herramientas para la clasificación del riesgo cardiovascular y metabólico, 499 asistentes de los diferentes muncipios.
Participación en la comisión nacional para la sustitución del asbesto.
El reporte del dato cuantativo de la meta anual (2025) se tendra disponible en marzo del 2026. Se reporta la meta rezagada del 2024 y el dato cuantitativo, información suministrada por la Dirección de Epidemiología y Demografía del Ministerio de Salud a partir de los datos suministrados de la mortalidad desde DANE. "</t>
  </si>
  <si>
    <t>No se diligencia esta observación teniendo en cuenta que esta fila se repite con el cod 24</t>
  </si>
  <si>
    <t>INFORMACIÓN SE REPITE SE DEBE LLEVAR A CÓMITE PARA ELIMINAR FILA</t>
  </si>
  <si>
    <t>La gestión basada en resultados del Grupo de Gestión Integrada de Enfermedades Endemo-epidémicas del 2024, se precisa en los términos de:
1. Logros en gestión en salud pública; actos administrativos, planes y lineamientos: 
•	Transferencias Primer Trimestre 2025. Se expidió la resolución 0468 del 25 de marzo de 2025, el total a transferir en 2025 por $ 36.349.259.000. Durante el primer trimestre de 2025 se hizo un giro por $12.239.374.898 que equivale a 4 doceavas (enero- abril).
•	Socialización de los lineamientos para el funcionamiento del programa 2025-2026 en reunión nacional.
•	Fortalecimiento de capacidades en los aplicativos PISIS y WEB-ETV en reuniones quincenales a las DTS de Boyacá, Caldas, Magdalena y Nariño (enero), Tolima y Supersalud (febrero), Caquetá, Cauca, Santander, Buenaventura, Vichada – Caquetá, Santa Marta, Antioquia (marzo) Nacional 36 DTS (abril).
•	El Plan nacional de eliminación y sostenimiento de la eliminación de enfermedades transmisibles y condiciones prioritarias, Colombia 2025-2031, cuenta con el 97% del documento y entre el 80-95% de los documentos específicos de los eventos a eliminar. Como parte del trabajo articulado y la cooperación estratégica con OPS.
•	Taller de hitos y actividades claves para la aceleración de la eliminación con delegados de la oficina de OPS Colombia, OPS Washington, MSPS, INS, INVIMA, Instituto Nacional de Cancerología; los días 2, 3 y 4 de abril, para identificar las brechas y dificultades para el alcance de las metas de eliminación, estructuración de los hitos epidemiológicos, de gestión y de atención clínica de cada uno de los eventos.
2.	Logros en gestión en salud pública; desarrollo de capacidades
•	En Arbovirosis, durante el primer trimestre del 2025 la letalidad por dengue es del 0,05 % estando por debajo de la meta establecida por Plan Decenal (0,10%)
•	Selección de municipios para implementación de piloto de vacuna contra el Dengue QDenga.
•	Se cuenta con los resultados finales de la evaluación de costo efectividad de la implementación de la Vacuna contra dengue.
•	Se dispone de material de comunicaciones para dengue en Colombia con adecuación y difusión, acorde al contexto territorial. 
•	Generación de espacios estratégicos para la planeación del subprograma arbovirosis con el equipo funcional INS, Supersalud y Minsalud
•	Chagas Congénito: Lineamientos HTLV población general y gestantes, en revisión final
•	Lineamientos programa ETV Chagas en gestantes, congénito y vía transfusional
•	Avance planes de eliminación de enfermedad de Chagas congénito y eliminación por vía transfusional
•	Avances en el plan de eliminación de las hepatitis virales, en el Comité Nacional de Hepatitis 
•	Malaria: Se reporta una disminución de número de casos que tan solo en marzo fue del 46,33% en comparación con el año 2024.
•	41 socorristas militares en manejo de pruebas de diagnóstico rápido y suministro de tratamiento por especie parasitaria, logrando la extensión de la estrategia de diagnóstico temprano y tratamiento oportuno a las fuerzas militares.
•	Visitas de verificación y avances de la estrategia IREM, emisión de la Resolución 2684 de 2025, para IREM, 61% de los recursos transferidos a 12 municipios priorizados.
•	Planeación Estrategia Colaboradores Voluntarios_Col vol para disminuir la mortalidad por Malaria, se proyecta con una disponibilidad presupuestal que asciende $ 10.195.756.949,00, y logrará impactar a $ 2.226.392 personas a riesgo, residentes en 2.663 comunidades ColVol, en 106 municipios de 14 departamento que concentran el 90% de la carga de malaria en el país.
•	Fiebre Amarilla: 3 asistencias técnicas en Tolima y Huila y 14 municipios; acciones dirigidas en IVC en 16 IPS con un 35,3% de positivas o con presencia de vectores potenciales de FA.
•	181 personas capacitadas en Manejo Integrado de Vectores.: MIV
•	780 profesionales, incluidos los Equipos Básicos de Salud (EBS) de los departamentos de Caldas, Huila y Tolima en el lineamiento de atención clínica para Fiebre Amarilla.
•	Inspecciones en los servicios de urgencias, hospitalización y unidades de cuidados intensivos (UCI) de 36 establecimientos de salud, con el objetivo de identificar posibles pacientes sospechosos de fiebre amarilla.
•	Zoonosis: Se cuenta con la actualización de los eventos rabia, exposición a la rabia y accidente ofídico en el lineamiento para la gestión y operación de programa.
•	Avances en el documento de eliminación de la rabia humana transmitida por perros
NO SE REPORTA INFORMACIÓN CUANTITATIVA PORQUE ESE INDICADOR ES ANUALIZADO</t>
  </si>
  <si>
    <t>Tatiana Lemus</t>
  </si>
  <si>
    <t>•	Se mantiene el plan de respuesta ante situación de contingencia por dengue a nivel nacional, logrando una letalidad por debajo de la meta del Plan Decenal de Salud Pública 2022-2031 (0,10%), con 0,07 % en 2024 y 2,07 % en 2025.
•	El país presenta una tendencia sostenida a la reducción de casos por dengue, ya que respecto al mismo corte del año 2024 hay una reducción del 56,9 % de los casos de dengue, SIVIGILA, reporte semana 26 (corte de 28 de junio)
•	En el 2019 el tamizaje de T cruzi – enfermedad de Chagas en gestantes en Colombia paso de una cobertura del 4.27% con (14.202) al 37.49% con (101.516) gestantes tamizadas al 2023.
REPORTAMOS N.A. EN LA COLUMNA X DEBIDO A QUE EL CALCULO CUANTITATIVO DEL INDICADOR LO EMITE DE MANERA OFICIAL LA DIRECCIÓN DE EPIDEMIOLOGÍA Y DEMOGRAFÍA
•	Las proyecciones preliminares para 2024 de incremento de tamizajes en gestantes, estiman alcanzar una cobertura del 44.26% para llegar a 136. 584.de gestantes tamizadas para enfermedad de Chagas
•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	Generación del Lineamiento técnico para el uso de Pruebas de Diagnóstico Rápido (PDR) para la detección de anticuerpos IgG contra Trypanosoma cruzi, enfermedad de Chagas, en asoció con el INS para reducir las brechas en el diagnóstico, atención oportuna y el acceso de las tecnologías a las comunidades rurales, con el apoyo de los Equipos Básicos en Salud de los territorios.
•	En 2024, se realizaron en el pueblo Wiwa un total de 1.577 pruebas en el laboratorio de Dusakawi IPSI. Un total de 82% para mujeres y 12% para niños. Entre los diagnosticados, se detectó la infección por T. cruzi en el 14% de los testados – y alrededor del 90% comenzó el tratamiento poco después del diagnóstico, en el marco de la Ruta que integra el conocimiento indígena en el tratamiento de Chagas, con pueblo Wiwa de la Sierra Nevada de Santa Marta, asociación con la Organización Wiwa ( Organización Wiwa Yugumaiun Bunkuanarrua Tayrona “OWYBT”), el prestador y asegurador de los servicios de salud (Dusakawi IPSI y Dusakawi EPSI) y DNDi.
Malaria: 
•	Se reporta una disminución de número de casos que tan solo a junio de 2025, fue del 48.15% en comparación con el mismo periodo año 2024.
•	41 socorristas militares en manejo de pruebas de diagnóstico rápido y suministro de tratamiento por especie parasitaria, logrando la extensión de la estrategia de diagnóstico temprano y tratamiento oportuno a las fuerzas militares.
•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Fiebre Amarilla: En el marco de la declaratoria de Emergencia por el brote de Fiebre Amarilla a traves de Resolución 691 de 2025, los avances son: (i) El MSPS expide la Circular 025 de 2025 para medidas de prevención y control en el brote de fiebre Amarilla, Dengue y otras arbovirosis, socializada a las 38 Entidades Territoriales, participación  de 550 personas en todo el ámbito nacional, (ii) Avances en la implementación del Manejo Integrado de Vectores en 9 departamentos declarados en Alerta y Emergencia por fiebre amarilla Putumayo, Caquetá, Huila, Meta, Guaviare, Casanare, Tolima, Caldas y Cundinamarca, con asistencia en 50 municipios, establecimientos con Servicios Atención en Salud visitados para asistencia : 63 y personal capacitado en MIV:  663, (iii) El Grupo Enfermedades Endemo- epidémicas elaboró y dispuso para el país tres lineamientos: lineamiento para la prevención de la transmisión de fiebre amarilla, dengue y otras arbovirosis ante las actividades de ferias y fiestas u otras actividades con aglomeración focalizada y afluencia simultánea multiespacial, para el manejo Integrado de Vectores en establecimientos de prestación de servicios de Atención en Salud en Colombia y para la implementación del Manejo Integrado de Vectores para la prevención y respuesta inmediata en los municipios de Alto y Muy Alto Riesgo para fiebre amarilla en Colombia.</t>
  </si>
  <si>
    <t>De acuerdo con la información registrada por la dependencia, se presentan avances en el desarrollo de la estrategia, sin embargo, el cálculo cuantitativo del indicador lo emite de manera oficial la dirección de epidemiología y demografía</t>
  </si>
  <si>
    <r>
      <t xml:space="preserve">Los avances del tercer trimestre del 2025, se dieron en los procesos transversales de Transferencias y Planes de Eliminación. 
Transferencias: 
En el tercer Trimestre 2025. acorde a lo establecido en la resolución 0468 del 25 de marzo de 2025 que es por un monto de $ 36.349.259.000. Durante este trimestre Julio septiembre se hicieron giros por $12.239.374.898 que equivale a 3 de las doceavas, acumulado a al fecha de giros  por  $27.261.944.250, pendiente giros de ultimo trimestre.
Se realizaron las actas de cierre de vigencias 2022-2024 acorde a requerimiento y plan de choque de Contraloria, Secretaria General y Direccion de promocion y prevencion con un total de 12 actas de cierre y tres inicios de cobor coactivo a expensas de formatos actualizados.
Planes de Eliminación: 
Durante el tercer semestre, se consolidó el Plan Nacional de liminación y Sostenimiento de la Eliminación de Efermedades Transmisibles y Condiciones Prioritarias, junto con 11 planes de eliminación específicos de evento. 
Durante el mes de julio se llevó a cabo la validación técnica de los documentos al interior del MinSalud y con las entidads adscritas, en agosto se ajustaron los documentos y se realizó la validación con las entidades Territoriales del orden departamental, distrital y municipal; y finalmente, en septiembre se llevó a cabo el taller de validación y co-creación del plan nacional de eliminación con actores de la academia y del SNCTI.
Se entregó el proyecto de resolución y los diferentes anexos técnicos al despacho del viceministro para dar iicio con el proceso juridico de su consulta pública y posterior publicación, se prevee contar con el acto administrativo en un mes.
Se trabajó en  la articulación interinstitucional para concertar agenda de trabajo frente a las ncesidades del plan nacional de eliminación.
Se participó desde el MinSalud en el taller binacional en frontera amazónica para la eliminación de la malaria, la enfermedade Chagas y el tracoma.
</t>
    </r>
    <r>
      <rPr>
        <b/>
        <sz val="10"/>
        <rFont val="Calibri"/>
        <family val="2"/>
        <scheme val="minor"/>
      </rPr>
      <t>DENGUE:</t>
    </r>
    <r>
      <rPr>
        <sz val="10"/>
        <rFont val="Calibri"/>
        <family val="2"/>
        <scheme val="minor"/>
      </rPr>
      <t xml:space="preserve"> Actualizar y resaltar avances para el periodo del reporte
Se mantiene el plan de respuesta ante situación de contingencia por dengue a nivel nacional, logrando una letalidad por debajo de la meta del Plan Decenal de Salud Pública 2022-2031 (0,10%), con 0,07 % en 2024 y 0,08 % en 2025.
El país presenta una tendencia sostenida a la reducción de casos por dengue, ya que respecto al mismo corte del año 2024 hay una reducción del 56,9 % de los casos de dengue, SIVIGILA, reporte semana 26 (corte de 28 de junio).
Desde el subprograma nacional se adelanta el apoyo técnico en los convenios interadministrativos con IETS relacionados con:
- Convenio 1605 de 2025: "“Aunar esfuerzos técnicos, administrativos y financieros para realizar la evaluación integral de la tecnología sanitaria sobre el uso de Wolbachia en mosquitos, como una estrategia para reducir la transmisión del dengue en Colombia, considerando un análisis de costo-efectividad, un análisis de impacto presupuestal, consideraciones ambientales y éticas.” En curso
-Convenio 1605 de 2025: PD10 "Análisis de impacto presupuestal del laboratorio clínico dengue antígeno manual en Colombia". Se emite concepto final en el mes de septiembre desde el grupo de gestión integrada de enfermedades endedemo-epidémicas
Se ha realizado el seguimiento y generación de orientaciones técnicas a la implementación de plan de contingencia a las Siguientes DTS en modalidad virtual 
-Bolívar, Cartagena, Cauca, Putumayo, La Guajira y Antioquia, en agosto de 2025
-Santander y Córdoba, Vichada y Risaralda, septiembre de 2025
-Huila en octubre de 2025
Asistencias técnicas en modalidad virtual relacionados con gestión de los subprogramas a
-Nariño: Julio de 2025
-Santander y Vaupés; Agosto de 2025
Desde el grupo funcional se está trabajando en la definición de criterios técnicos para el cierre de la contingencia a nivel territorial, en alcance de las circular 013 de 2023
Se realiza mesa de trabajo con oficina de comunicaciones para la actualización de la parrilla de comunicaciones de dengue, actualizada para el último trimestre de 2025
Se apoya al grupo PAI en la generación del piloto de implementación de vacuna contra el dengtue QDenga
</t>
    </r>
    <r>
      <rPr>
        <b/>
        <sz val="10"/>
        <rFont val="Calibri"/>
        <family val="2"/>
        <scheme val="minor"/>
      </rPr>
      <t>CHAGAS CONGÉNITO</t>
    </r>
    <r>
      <rPr>
        <sz val="10"/>
        <rFont val="Calibri"/>
        <family val="2"/>
        <scheme val="minor"/>
      </rPr>
      <t xml:space="preserve">: Actualizar y resaltar avances para el periodo del reporte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Cierre de cobertura de tamizaje en gestantes para año 2024 ajustada DANE en 58.53% con 136.584 gestantes tamizadas, cobertura 2025 en 26,8% con 70.723 gestantes tamizadas.Capacitación en coordinación con el INS a Laboratorios de Salud Pública Departamentales en los lineamientos para el uso de pruebas rapidas  para E. Chagas y Capacitación en Chagas congenito en el marco de la ETMI PLUS. Participación en la reunión Intergubernamental de paises amazonicos en cooperación con OPS. Planeación en cooperación con OPS e INS para la ejecución de recursos de UNITAID para Chagas congénito. Ajustes memofichas ETMI PLUS.
</t>
    </r>
    <r>
      <rPr>
        <b/>
        <sz val="10"/>
        <rFont val="Calibri"/>
        <family val="2"/>
        <scheme val="minor"/>
      </rPr>
      <t>CHAGAS</t>
    </r>
    <r>
      <rPr>
        <sz val="10"/>
        <rFont val="Calibri"/>
        <family val="2"/>
        <scheme val="minor"/>
      </rPr>
      <t xml:space="preserve">: Actualizar y resaltar avances para el periodo del reporte
Asistencia técnica virtual a los departamentos del Tolima, Casanare y Boyacá, en actividades desarrolladas en el marco del plan de interrupción de la transmisión de la enfermedad de Chagas por vectores domiciliados, en miras a la recertificación de 34 municipios y recertificación de 66 más.
Realización de reunión nacional virtual del subprograma Chagas, con la participación de 38 entidades territoriales del pais
Taller para la elaboración de estrategias transfronterizas para la eliminación de la malaria, tracoma y enfermedad de Chagas
</t>
    </r>
    <r>
      <rPr>
        <b/>
        <sz val="10"/>
        <rFont val="Calibri"/>
        <family val="2"/>
        <scheme val="minor"/>
      </rPr>
      <t>MALARIA</t>
    </r>
    <r>
      <rPr>
        <sz val="10"/>
        <rFont val="Calibri"/>
        <family val="2"/>
        <scheme val="minor"/>
      </rPr>
      <t xml:space="preserve">: Actualizar y resaltar avances para el periodo del reporte
Se reporta una disminución de número de casos que tan solo a junio de 2025, fue del 48.15% en comparación con el mismo periodo año 2024.
41 socorristas militares en manejo de pruebas de diagnóstico rápido y suministro de tratamiento por especie parasitaria, logrando la extensión de la estrategia de diagnóstico temprano y tratamiento oportuno a las fuerzas militares.
</t>
    </r>
    <r>
      <rPr>
        <b/>
        <sz val="10"/>
        <rFont val="Calibri"/>
        <family val="2"/>
        <scheme val="minor"/>
      </rPr>
      <t>ESTRATEGIA COLABORADORES VOLUNTARIOS</t>
    </r>
    <r>
      <rPr>
        <sz val="10"/>
        <rFont val="Calibri"/>
        <family val="2"/>
        <scheme val="minor"/>
      </rPr>
      <t xml:space="preserve">: Actualizar y resaltar avances para el periodo del reporte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t>
    </r>
    <r>
      <rPr>
        <b/>
        <sz val="10"/>
        <rFont val="Calibri"/>
        <family val="2"/>
        <scheme val="minor"/>
      </rPr>
      <t>ZOONOSIS:</t>
    </r>
    <r>
      <rPr>
        <sz val="10"/>
        <rFont val="Calibri"/>
        <family val="2"/>
        <scheme val="minor"/>
      </rPr>
      <t xml:space="preserve"> En Gestión para la Salud Pública-Lineamientos/Guías/Protocolos se realizó la validación participativa del Plan Estratégico de acción para la eliminación de la rabia humana transmitida por perro en la hoja de ruta de publicación e implementación de los planes de eliminación específicos. En Gestión para la Salud Pública se realiza monitoreo del uso de inmunoglobulina humana antirrabica en Norte de Santander, Santander, Huila y Barranquilla ; en Gestión de atenciones en Salud Pública se avanza en modelo para monitorizar el abastecimiento del suero antiofidico en la red de prestadores del departamento del Valle del Cauca y se realiza la gestion para el suministro de profilaxis pre y postexposicion en situaciones de brote por rabia animal y exposoción al virus de la rabia en Cundinamarca y Vaupes . En Atenciones en Salud se realizo capacitación en exposicion a la rabia y la gestión del evento  en escenarios como el seminario "Diálogos en Salud" y el simposio apropósito del dia mundial de la rabia 
</t>
    </r>
    <r>
      <rPr>
        <b/>
        <sz val="10"/>
        <rFont val="Calibri"/>
        <family val="2"/>
        <scheme val="minor"/>
      </rPr>
      <t>FIEBRE AMARILLA</t>
    </r>
    <r>
      <rPr>
        <sz val="10"/>
        <rFont val="Calibri"/>
        <family val="2"/>
        <scheme val="minor"/>
      </rPr>
      <t xml:space="preserve">:Actualizar y resaltar avances para el periodo del reporte
En el marco de la declaratoria de Emergencia por el brote de Fiebre Amarilla a traves de Resolución 691 de 2025, los avances son: (i) El MSPS elaboró matriz para el seguimiento de planes de contingencia de fiebre amarilla, herramienta que permitirá el seguimiento consolidado del avance al control de FA de los municipios y departamentos  (ii) Capacitación de manejo integrado de vectores (MIV), entomología control de vectores y equipos de aplicación de insecticidas” a 245 participantes de los departamentos de Amazonas, Arauca, Norte de Santander, Valle del Cauca, Cauca, Guaviare y Caquetá., (iii) Asistencias técnicas de seguimiento a los planes de contingencia y demás acciones de fiebre amarilla a los departamentos de Meta, Cauca,  Nariño, Caldas, Caquetá, Guaviare, Huila, Putumayo y Tolima.  (IV) Fortalecimiento de capacidades en FA en los departamentos de Santander, Arauca, Cesar y La Guajira. (V) En espacio de taller de validación y co-creación del Plan Nacional de Eliminación y Sostenimiento de la Eliminación de Enfermedades Transmisibles y Condiciones Prioritarias, Colombia 2025–2031., se presentaron los hitos actividades y subactividades para el ingreso de fiebre amarilla urbana, como evento de eliminacion para el pais.
Para la linea de atención integral de casos se realizaron asistencia técnicas a los departamentos de Norte de Santander  , Casanare, Cesar , Huila, de igual forma en conjunto con la Organización Panamerica de la Salud se ralizó un taller de manejo integral de casos paciente sospecho y confirmado que tuvo como asisiten a los internistas , intesivistas y enferos pofesionales de UCI de los hospitales de refenrecia de cada una de las redes de los departametneo prorizados 
</t>
    </r>
    <r>
      <rPr>
        <b/>
        <sz val="10"/>
        <rFont val="Calibri"/>
        <family val="2"/>
        <scheme val="minor"/>
      </rPr>
      <t>MANEJO INTEGRADO DE VECTORES:</t>
    </r>
    <r>
      <rPr>
        <sz val="10"/>
        <rFont val="Calibri"/>
        <family val="2"/>
        <scheme val="minor"/>
      </rPr>
      <t xml:space="preserve"> Se realiza el seguimiento a 36 Direcciones territoriales con relación a la estrategia MIV y se solicitan los planes MIV de los municipios, incluyendo los planes MIV de las instituciones que prestan servicios de antención en salud de los municipios de alto y muy alto riesgo para fiebre amarilla. Se proyecta el foro de Manejo Integrado de vectores que contempla la participación de expertos en nuevas trecnologías y sistema integrado de información en el contexto del MIV. </t>
    </r>
  </si>
  <si>
    <t>Mauricio Javier Vera Soto</t>
  </si>
  <si>
    <t>Dado que la periodicidad de la meta es anual, no se reporta avance para este trimestre. Además, la dependencia tiene pendiente reportar el rezago de 33%  proyectada para  la viegencia del  2024.</t>
  </si>
  <si>
    <t> ARBOVIROSIS (Dengue, Chikungunya y Zika)  
Para el cuarto trimestre, el evento sale de situación de brote por dengue y se ubica en situación de alerta, con una alta proporción de departamentos, distritos y municpiios que han ingresado en situación de control. De los municipios con reporte de casos en 2025, solo 9 en situación de brote tipo I (1,1%), 56 en brote tipo II (6,9%), 158 en alerta (19,4%) y 592 en control (72,6%), con corte de diciembre de 2025. Se mantiene el plan de respuesta ante situación de contingencia por dengue a nivel nacional, con seguimiento su avance en DTS en situacion de alerta y brote, logrando una letalidad por debajo de la meta del Plan Decenal de Salud Pública 2022-2031 (0,10%), con 0,09 % en 2024 y 0,08 % en 2025. 
Con corte  preliminar de diciembre de 2025 se tiene reporte de las siguientes intervenciones de los programas ETV especificas para lo corrido del año: 8.229.302 habitantes impactados con intervenciones de prevención y control; 789.220 viviendas, 4.093 instituciones de salud, 8459 establecimientos especiales, 11.272 instituciones educativas que incluyen impacto en 1.945.403 estudiantes y 122.197 profesores y personal administrativo; 4.252 entornos comunitarios. Con una cobertura de 478 municipios que reportaron acciones, lo que corresponde a 58 % de los municipios endémicos del pais.  
Se cuenta con 274 planes municipales de manejo integrado de vectores que incluyen analisis e intervenciones para arbovirosis, con la siguiente cobertura segun niveles de riesgo municipal: 68 % de los municipios con muy alta transmisión, 47 % de los municipios en alta transmisión, 36 % de los municipios de mediana transmisión y 24 % de los muncipios con baja transmisión.
Se cuenta con documento lineamiento clinico de arbovirosis (dengue, chikungunya y zika con proceso de revisión y validación por grupos focales (INS, Minsalud), expertos clínicos y sociedades científicas.
A la fecha se presenta un comportamiento dentro de lo esperado para Chikungunya y zika
CHAGAS CONGÉNITO
A la fecha de corte se han realizado 1200 pruebas rápidas para el tamizaje en gestantes y mujeres en edad fértil. Cierre de cobertura de tamizaje en gestantes para año 2024 ajustada DANE en 58.53% con 136.584 gestantes tamizadas, cobertura 2025 en 26,8% con 70.723 gestantes tamizadas.
MALARIA
El año 2025 cuenta con información preliminar a 31 de diciembre de 77.657 casos de malaria de los cuales 22.981 son por P. falciparum lo cual representa una disminución con respecto a 2024 (127.600 casos) de 39,2%, En el caso especifico del ultimo trimestre se presentaron 15.419 casos de malaria en 2025, en comparación con el mismo periodo de 2024 con 21.881casos y 29.307 casos del 2023, lo anterior con un aumento de colaboradores voluntarios a nivel nacional para un total de 2421 puntos de diagnostico en focos de alta transmisión y otras acciones como: Desarrollo de capacidades entre a 2025 de diagnostico temprano y tratamiento oportuno en mas de 2000 colaboradores voluntarios. Desarrollo de capacidades en personal medico y otros profesionales de la salud entre 2025 de aproximadamente 787 profesionales. Ajuste de casos autóctonos a importados para 91 municipios. Proceso de micro estratificación en Tumaco, Buenaventura, Quibdó, Acandí, Jurado, Pueblo Rico, Tadó, Bagadó Lloro Proceso de articulación y ejercicio. Trabajo de los equipos Departamentales en distintos entornos con mas de 920 mil personas impactadas. Aumento en instalación de métodos de barrera TILD el consolidado 2025 con corte a tercer informe trimestral, es de 46686 reportes de instalación.
Malaria ESTRATEGIA COLABORADORES VOLUNTARIOS: En 2025 a dicembre se realizaron 82.899 pruebas de diagnostico rapido de las cuales  se han realizado 58,280 pruebas de diagnóstico rapido e identificado 24,242 casos, lo equivalente al 31.2% del diagnóstico de malaria en el país.
En malaria y los avances de PDSP metas a 2031, para 2025 en comparación con linea de base en la reduccción de municpios estrato 5 a 4 se evidencia avance en BOlivar, Cordoba, Guaviare y Nariño que suman en tre todos 7 municpios con reducción de estrato logrando un 10% de avance del 25% propuesto a 2025. en el caso de cambio de estrato de 4a 3 n numero de municipios se evidencia tabien disminución del numero de municpios, en cuanto a disminucion de mortalidad, se evidencia que se encuentra dentro del numero de muertes permitidas pero el margen a trabajr en los siguientes años es no permitir un gran numero de muertes 
ZOONOSIS
En Gestión para la Salud Pública-Lineamientos/Guías/Protocolos se realizó la validación participativa del Plan Estratégico de acción para la eliminación de la rabia humana transmitida por perro en la hoja de ruta de publicación e implementación de los planes de eliminación específicos. En Gestión para la Salud Pública se realiza monitoreo del uso de inmunoglobulina humana antirrabica en Norte de Santander, Santander, Huila y Barranquilla ; en Gestión de atenciones en Salud Pública se avanza en modelo para monitorizar el abastecimiento del suero antiofidico en la red de prestadores del departamento del Valle del Cauca y se realiza la gestion para el suministro de profilaxis pre y postexposicion en situaciones de brote por rabia animal y exposoción al virus de la rabia en Cundinamarca y Vaupes . En Atenciones en Salud se realizo capacitación en exposicion a la rabia y la gestión del evento  en escenarios como el seminario "Diálogos en Salud" y el simposio apropósito del dia mundial de la rabia 
FIEBRE AMARILLA
Se mantiene seguimiento al plan de contingencia de fiebre amarilla, asistencias técnicas a los departamentos de Tolima, Caldas y Cundinamarca  como acción prepararatoria para revisión de criterios de control del evento. Desde la gestión, se elaboró y revisó el lineamiento técnico de  criterios de control en fiebre amarilla ante situaciones de emergencia o alertas en salud pública, El plan nacional de eliminación de fiebre amarilla urbana y apoyo en la elaboración de la circular 045 para la intensificación de acciones INTENSIFICACIÓN DE LAS MEDIDAS DE CONTROL Y VACUNACIÓN CONTRA LA FIEBRE AMARILLA, EN EL MARCO DE LA EMERGENCIA SANITARIA VIGENTE 
MANEJO INTEGRADO DE VECTORES
 Se realizas 76 asistencias técnicas en MIV para el fortalecimiento de capacidades incluyendo dos talleres en el marco del segundo foro de MIV 2025 realizado en el mes de noviembre. Se formulan e implementan 306 Planes de Manejo Integrado de Vectores de los municipios priorizados en los PEET y para el control de arbovirosis.   
PLAN NACIONAL DE ELIMINACIÓN Y SOSTENIMIENTO DE LA ELIMINACIÓN DE ENFERMEDADES TRANSMISIBLES Y CONDICIONES PRIORITARIAS:
Al cierre de 2025, se enlista la elaboración, validación, ajuste y diagramación de 30 documentos técnicos: 
A) Un documento transversal del Plan Nacional para la Eliminación de y Sostenimiento de la Eliminación de Enfermedades Transmisibles y Condiciones Prioritarias (PNEET) y sus seis anexos técnicos (matriz de actividades, matriz de hitos y actividades para sostenimiento de enfermedades inmunoprevenibles, matriz de hitos y actividades para oncocercosis, matriz de hitos y actividades para uso de leña, matriz de hitos y actividades para cáncer cérvico uterino por VPH, y territorialización).  
B) Once planes de eliminación específicos de evento, cada uno de estos con un anexo técnico: enfermedad de Chagas, Malaria por P. falciparum, Leishmaniasis visceral, Fiebre amarilla-brotes urbanos, Rabia humana transmitida por perros, Pian, Tracoma, Pian, Geohelmintiasis, Lepra, Tuberculosis. 
C) ABECÉ del PNEET dirigido a la comunidad. 
D) Dieciséis Fichas Informativas en articulación con la Organización Panamericana de la Salud (OPS), orientadas a la divulgación técnica dirigida a actores territoriales y comunitarios. 
E) Proyecto de resolución construido, validado en consulta pública, ajustado y entregado en versión final a la Oficina de Asuntos Normativos para su revisión y subsanación previo al proceso de recolección de firmas y públicación oficial
Socialización del PNEET en tres eventos nacionales:
A) Reunión Nacional de Salud Ambiental  (octubre)
B) Reunión Nacional del Programa de ETV y Zoonosis​  (noviembre)
C) Reunión Nacional del Programa de Tuberculosis (diciembre)
Reunión en otro escenarios: presentación de avances ante el despacho del viceministro y socialización y proyección de acciones estratégicas ante los delegados de los otros ministerios en el marco de la CISP</t>
  </si>
  <si>
    <t>Adriana Castillo Castañeda</t>
  </si>
  <si>
    <t>Se reporta por parte de la dependencia avances físicos desarrollados durante este trimestre en el desarrollo de la estrategia, sin embargo, el cálculo cuantitativo del indicador lo emite de manera oficial la dirección de epidemiología y demografía</t>
  </si>
  <si>
    <t>SE REVISAN LAS METAS CORRESPONDIENTES A LA VIGENCIA 2023 Y 2024, DEL LA VIGENCIA 2024 TENIA UN REZAGO EL CUAL FUE ACTUALIZADO POR LA DEPENDENCIA (MEDIANTE CORREO ELECTRONICO) CON RESPECTO AL DATO DE LA VIGENCIA 2025 SE ENCUENTRA EN REZAGO, EL CUAL ESTARA DISPONIBLE DURANTE TERCER TRIMESTRE 2026.</t>
  </si>
  <si>
    <t>0,6 (acumulado con lo del 2024)</t>
  </si>
  <si>
    <t>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(El reporte anterior no corresponde a esta acción y no permite ajustar).</t>
  </si>
  <si>
    <t>En el marco del proceso de modificación de la Resolución 2423 de 2018, se incorporaron disposiciones de los artículos 11 y 13 de la Ley 2458 del 28 de mayo de 2025, las cuales establecen condiciones mínimas de salubridad para las salas de lactancia y la obligación de brindar información sobre su existencia y uso en el entorno laboral. Estas incorporaciones buscan consolidar un marco normativo integral que respalde la implementación efectiva de acciones de protección, promoción y apoyo a la lactancia materna en los espacios laborales. EL DATO ES ACUMULADO CON 2024</t>
  </si>
  <si>
    <t xml:space="preserve">De acuerdo con la información registrada por la dependencia, se presenta un avance de 0,7 acumulado con 2024, del proyecto normativo </t>
  </si>
  <si>
    <t>Se continuó con la revisión técnica de la modificación de la Resolución 2423 de 2018. Posteriormente, el documento fue remitido al área jurídica para su aval con fines de consulta pública, obteniendo su aprobación</t>
  </si>
  <si>
    <t>Lilian Areliz Sánchez - Profesional especializada con funciones de subdirectora de salud nutricional, alimentos y bebidas</t>
  </si>
  <si>
    <t>La dependencia no tiene meta establecida para la vigencia 2025; sin embargo, están reportando actividades dirigidas a dar cumplimiento al Acto Administrativo proyectado para la vigencia 2024</t>
  </si>
  <si>
    <t>En el marco del proceso administrativo y jurídico que se adelanta con el proyecto normativo “Por la cual se establecen los parámetros técnicos para la operación de las Salas Amigas de la Familia Lactante del Entorno Laboral y se deroga la Resolución 2423 de 2018”, se termina de consolidar los comentarios de la consulta pública se envía memorando a la Dirección Jurídica solicitando el trámite de expedición.  Aún no se ha expedido, en el primer del trimestre del año, se reportó un avance que venía del 2024.</t>
  </si>
  <si>
    <t>Katherin Iovanowa Carrillo Noguera
Asesora del Despacho del Ministro Encargada de las Funciones de la Subdirección de Salud Nutricional, Alimentos y Bebidas.
Viceministerio de Salud Pública</t>
  </si>
  <si>
    <t>Para este trimestre la dependencia reporta avances dirigidas a dar cumplimiento al Acto Administrativo proyectado para la vigencia 2024</t>
  </si>
  <si>
    <t>PARA LA VIGENCIA 2024 SE ENCUENTRA PROGRAMADA LA META CORRESPONDIENTE AL UN ACTO ADMINISTRATIVO EXPEDIDO EL CUAL AUN NO SE HA REPORTADO POR TANTO SE ENCUENTRA EN REZAGO.</t>
  </si>
  <si>
    <t>Se presenta un rezago de aproximadamente 15 meses en la actualización del indicador. Esto significa que la cifra oficial correspondiente al año 2025 estará disponible hasta marzo de 2027, según lo establecido en la ficha técnica del indicador. A partir del análisis del comportamiento de la mortalidad de los territorios priorizados en el Plan de Desaceleración de la Mortalidad por Desnutrición Aguda, se inició la articulación con los departamentos de Sucre, Norte de Santander y Cauca para implementar acciones que reduzcan la desnutrición aguda en estos tres territoritos. Se realizó una coordinación interinstitucional con el ICBF, INS y la Superintendencia de Salud, enfocada en revisar y ajustar el Plan de Acción 2025. Este incluye intervenciones a nivel nacional y territorial, con énfasis en la recuperación, prevención y seguimiento de casos. El plan fue presentado a 12 territorios priorizados, estableciendo lineamientos para reportes trimestrales consolidados. Además, se realizó mesa de trabajo con Guainía, Bolívar y Arauca, departamentos que continúan con seguimiento desde salud en el marco del plan. (El avance cuantitativo se presenta de manera anual, con un rezago de información de aproximadamente 390 días).</t>
  </si>
  <si>
    <t xml:space="preserve">SE PRESENTA UN REZAGO DE APROXIMADAMENTE 15 MESES EN LA ACTUALIZACIÓN DEL INDICADOR. ESTO SIGNIFICA QUE LA CIFRA OFICIAL CORRESPONDIENTE AL AÑO 2025 ESTARÁ DISPONIBLE HASTA MARZO DE 2027, SEGÚN LO ESTABLECIDO EN LA FICHA TÉCNICA DEL INDICADOR.
En el marco del plan para la desaceleración de la mortalidad por desnutrición aguda, se desarrollaron acciones de fortalecimiento de capacidades en atención nutricional en salud, en concordancia con lo establecido en la Resolución 3280 de 2018. Estas acciones tuvieron como objetivo mejorar la implementación y el seguimiento de dicha resolución en los territorios priorizados.
Se realizó un comité nacional con la participación del Ministerio de Salud, el Instituto Nacional de Salud (INS), la Superintendencia Nacional de Salud (SuperSalud) y el Instituto Colombiano de Bienestar Familiar (ICBF), con el propósito de socializar los avances sectoriales en las acciones frente a la desnutrición aguda. Durante la sesión, el INS presentó los progresos en la vigilancia epidemiológica y comunitaria; la SuperSalud expuso los resultados de los procesos de Inspección, Vigilancia y Control (IVC) realizados a los diferentes actores del sistema de salud; y el Ministerio de Salud informó sobre los avances logrados con los tres nuevos territorios integrados al plan nacional.
Se acordó dar continuidad a estas sesiones, reconociendo la importancia de mantener espacios de articulación interinstitucional que acompañen el progreso de los comités territoriales.
Asimismo, en el contexto del plan de choque para el departamento del Chocó, se llevó a cabo una jornada presencial de fortalecimiento de capacidades dirigida a agentes comunitarios, en articulación con UNICEF y bajo el modelo simplificado de atención. La actividad se desarrolló en la comunidad de Conondo, zona de Alto Andágueda, municipio de Bagadó, con el objetivo de capacitar a agentes comunitarios de diversas comunidades en la detección oportuna de niños y niñas con desnutrición aguda, tanto moderada como severa, promoviendo el tratamiento en el hogar cuando sea posible y asegurando la remisión a servicios de salud en los casos que lo requieran.
</t>
  </si>
  <si>
    <t>De acuerdo con la información registrada por la dependencia, se presentan avances durante el trimestre, sin embargo, se presenta un rezago de aproximadamente 15 meses en la actualización del indicador. 
 ESTO SIGNIFICA QUE LA CIFRA OFICIAL CORRESPONDIENTE AL AÑO 2025 ESTARÁ DISPONIBLE HASTA MARZO DE 2027, SEGÚN LO ESTABLECIDO EN LA FICHA TÉCNICA DEL INDICADOR</t>
  </si>
  <si>
    <t>SE PRESENTA UN REZAGO DE APROXIMADAMENTE 15 MESES EN LA ACTUALIZACIÓN DEL INDICADOR. ESTO SIGNIFICA QUE LA CIFRA OFICIAL CORRESPONDIENTE AL AÑO 2025 ESTARÁ DISPONIBLE HASTA MARZO DE 2027, SEGÚN LO ESTABLECIDO EN LA FICHA TÉCNICA DEL INDICADOR.
En el marco del plan de choque del Chocó, se realizó una jornada presencial con los referentes de salud de los nueve municipios priorizados. El objetivo fue estructurar la ruta operativa que implementarán los agentes comunitarios capacitados, basada en el modelo simplificado de atención a la desnutrición aguda. Esta ruta debe contemplar los procesos de identificación, notificación, atención, tratamiento y seguimiento de los casos, y para ello fue fundamental establecer con claridad los roles de los referentes municipales y de las instituciones prestadoras de servicios de salud, en articulación con UNICEF. La actividad se llevó a cabo en el municipio de Quibdó. Asimismo, en la ciudad de Popayán se desarrollaron acciones orientadas al fortalecimiento de capacidades, a través de taller de antropometría y análisis de historias clínicas, con la participación de delegados de las distintas del sector salud del departamento.
En el marco del fortalecimiento de capacidades de los actores del Sistema General de Seguridad Social en Salud, se desarrolló un ciclo de seminarios web semanales enfocados en el lineamiento técnico para el manejo integral de la desnutrición aguda moderada y severa en niños y niñas de 0 a 59 meses. Los seminarios abordaron temas clave como la fisiopatología de la desnutrición, el manejo en menores de 6 meses, la notificación de casos, la valoración antropométrica y el examen físico. Esta estrategia tuvo como objetivo brindar herramientas teóricas y prácticas a los profesionales de salud, con el fin de fortalecer la calidad de la atención y el tratamiento de la desnutrición aguda. Se capacitaron a 12 agentes comunitarios del Alto Baudó, en coordinación con UNICEF, en temas clave como valoración nutricional, medición del perímetro braquial y detección de signos de desnutrición, con el objetivo de apoyar la identificación de niños con desnutrición aguda.
Se fortaleció articulación interinstitucional y comunitaria en La Guajira, Chocó y Magdalena, para mejorar la identificación, atención y seguimiento de niños en riesgo y en desnutrición, con búsqueda activa, vinculación a ICBF y acuerdos para acceso a servicios de salud de comunidades indígenas.</t>
  </si>
  <si>
    <t>Aunque no se reporta un avance de ejecución cuantificable para el trimestre, la Dependencia sí describe las actividades que ha estado desarrollando en los territorios. Sin embargo, se registra un rezago aproximado de 15 meses en la actualización del indicador. Esto implica que, según la ficha técnica, la cifra oficial correspondiente al año 2025 estará disponible recién en marzo de 2027.</t>
  </si>
  <si>
    <t>SE PRESENTA UN REZAGO DE APROXIMADAMENTE 15 MESES EN LA ACTUALIZACIÓN DEL INDICADOR. ESTO SIGNIFICA QUE LA CIFRA OFICIAL CORRESPONDIENTE AL AÑO 2025 ESTARÁ DISPONIBLE HASTA MARZO DE 2027, SEGÚN LO ESTABLECIDO EN LA FICHA TÉCNICA DEL INDICADOR.
En Chocó se realizó mesa de trabajo en el departamento con participación del Ministro de Salud y actores del sistema de salud, con el fin de generar compromisos para incidir en la garantía del derecho a la salud para la población de primera infancia, lo que implica a las EAPB e IPS disponer de los recursos que se requieran para fortalecer la búsqueda de niños y niñas con desnutrición para su oportuno tratamiento.
De igual forma se estructuró un plan de choque entre las dependencias del Ministerio de Salud, al cual se realiza seguimiento encabezado por el viceministro de salud, con el fin de incidir en la reducción de la mortalidad por Desnutrición, infección respiratoria y diarrea. (Dato preliminar 4,34)
Se desarrollaron mesas de trabajo con los municipios priorizados en el plan de choque (Alto Baudó, Bajo Baudó, Bagadó, Bojayá, Carmen del Darién, Lloró, Riosucio, Quibdó y Tadó), para generar compromisos de articulación con autoridades indígenas que puedan hacer alertas de reporte de casos en las últimas semanas de diciembre, para incidir en la reducción de la mortalidad, procurando oportunidad de identificación y atención.
En La Guajira se continúan con los espacios diarios de seguimiento al plan de choque para la reducción de la mortalidad por desnutrición aguda, se realizan dos días para el municipio de Uribia, dos días municipio de Manaure y un día Dibulla.  Se cuenta con matriz de información de la población menor de 5 años captada por los equipos básicos de salud e interculturales del Ministerio de Salud con Desnutrición aguda, riesgo de desnutrición o IRA - EDA, la cual se encuentra en línea para que los prestadores y aseguradores tengan la información y garantizar la continuidad en la atención, tratamiento y seguimiento.</t>
  </si>
  <si>
    <t>La dependencia reporta avances físicos desarrollados durante el trimestre. No obstante, informa la existencia de un rezago en la consolidación de la información y señala que la cifra oficial correspondiente a la vigencia 2025 estará disponible en marzo de 2027. De manera PRELIMINAR, reporta un valor de 4,34 e indica que el rezago es aproximadamente de 15 meses.</t>
  </si>
  <si>
    <t>SE TIENE PARA LA VIGENCIA 2025 UN DATO PRELIMINAR DEL 4,34 ESTE DATO SERA CONFIRMADO PARA ENERO 2027. EN VIGENCIA 2025 SE REPORTO AVANCE CUANTITATIVO DEL 6.51%</t>
  </si>
  <si>
    <t xml:space="preserve">• Según datos preliminares del INS para el año 2025 a corte semana epidemiológica 13 la Razón de Mortalidad Materna (RMM) del País es de 42,9 muertes por cada 100.000 nacidos vivos con 44 casos; comparando el mismo periodo con el 2024 el país presenta una reducción de la RMM del 21.5% y del  26,7% en los casos. Con mayor detalle se evidencia que el número de muertes viene en descenso, ya que, para la misma semana epidemiológica se consolidaron a nivel de muertes tempranas (sucedidas en el embarazo, parto y hasta 42 días terminada la gestación) en el 2021 (99 casos), en el 2022 (79 casos), en el 2023 (69 casos) y en el en el 2024 (60 casos).  Fuente:  Para los años 2017 a 2024, los datos provienen de Estadísticas Vitales - Defunciones, consultado en la bodega de datos del SISPRO, para 2025* con información de SIVIGILA a SE 13. *Datos preliminares sujetos a cambios. 
                                                                                                                                                                                                                                                                                                                                                                                                                                                                                                                                                        •  Es importante contextualizar que en los últimos 4 años se ha evidenciado una reducción de la natalidad en Colombia, solo para el año 2024 se evidenció una reducción del 14% respecto al  2023. Esta reducción de la natalidad afecta el resultado del Indicador de RMM dado que el denominador se calcula con base a los Nacidos Vivos en el periodo a analizar, según cifras preliminares a corte de la semana epidemiológica 13 el país alcanzó la cifra más baja de nacimientos en el 2025 con un total de 102.548 nacidos vivos; Esto representa una reducción del -6,6% en el volumen de nacimientos respecto al mismo período del año 2024pr. Fuente:  Para el año 2023 los datos provienen de Estadísticas Vitales - Nacimientos, consultado en la bodega de datos del SISPRO. Para los años 2024 y 2025* con información de RUAF-ND. *Datos preliminares sujetos a cambios.                                                                                                                                                                                                                                                                                                                                                                                • 237.854 gestantes con seguimiento de las atenciones en salud, a través del sistema de información nominal de reporte semanal (Anexo SGD126GEST). Este reporte de caracter semanal permitió identificar las gestantes con alto riesgo y gestionar de manera oportuna la atención. Fuente: Anexo técnico SGD126GEST, corte: 31.03.2025.                                                                                                                                                                                                                                                                                                                                                                                                                                                                                                                                                     • Consolidación y socialización del balance de aplicación del Instrumento de Seguridad para la Atención Obstétrica de Emergencias en Linea (ISABEL) del I Trimestre del 2025 con el fin de evaluar las competencias institucionales para detectar y responder a las emergencias Obstétricas en las IPS del Pareto de los Departamentos y Distritos, evidenciando 32 Entidades Territoriales con cumplimiento del 100% en la cualificación de las competencias institucionales. A corte: 27.03.2025.  Fuente: https://paremortalidadmaterna.org/index.php/Encuesta/form                                                                                                                                                                                                                                                               • Consolidación de un escenario Nacional de Gobernanza para el seguimiento semanal a la gestión y a los resultados en salud materna: Bajo el liderazgo del Ministerio de Salud y Protección Social se ha convocado y se han desarrollado Nº123 reuniones semanales de seguimiento a los compromisos adquiridos por las entidades territoriales y aseguradoras. Específicamente para el primer trimestre del año 2025 se desarrollaron Nº12 reuniones nacionales de seguimiento. Fecha de Corte: 31/03/2025.                                                                                                                                                                                                                                                                                                                                                                                                                                                                                    •Fortalecimiento de las capacidades técnicas para la atención de las gestantes, a través de 46 Webinares académicos. Específicamente para el año 2025 con 2 Webinares Académicos que han llegado en promedio a 2.350 profesionales en salud. Estas sesiones se encuentran disponibles en el canal Youtube del Ministerio de Salud.  Disponibles en: https://www.youtube.com/@MinSaludCol/streams.  Fecha de corte: 31/03/2025.                                        • Realización de sesión de reinducción del PARE MM con los equipos funcionales de salud materna de las Entidades Territoriales de: Putumayo, Guaviare, Meta, el lunes 10 de marzo del 2025 en modalidad virtual.
• Ejecución de asistencia técnica intensificada semanal en modalidad virtual a las EPS con mayor concentración de casos de muerte materna del País para el año 2025: PIJAO SALUD, EMSANAR, AIC, ASMET SALUD, DUSAKAWI, CONFENALCO, los días 10 de marzo del 2025 y 26 de marzo del 2025
• Realización de sesión para la sustentación de Planes de Aceleración para la Reducción de la Mortalidad Materna con los territorios con mayor concentración de casos de Muerte Materna 2025 y con variación porcentual de aumento en la Razón de Mortalidad Materna respecto al año 2024, con participación de los equipos funcionales de salud materna de las Entidades Territoriales de: Vichada, Risaralda, Choco, Guainía y Santander el martes 25 de marzo del 2025 en modalidad virtual.
• Presentación de la experiencia del Ministerio de Salud y Protección Social de Colombia en la reunión de seguimiento del Grupo de Cooperación Técnica Horizontal para la Salud Materna en América Latina y el Caribe (GCTH-SM) sobre; Planificación Estratégica y Gestión en Salud Materna el día 13 de marzo del 2025, donde participaron los Ministerios de Salud de América Latina y el Caribe.                                                                        </t>
  </si>
  <si>
    <t>La dependencia reporta como resultado cuantitativo para el trimestre del 42.9</t>
  </si>
  <si>
    <t>Ejecución de 575.753,84 dólares provenientes de la iniciativa Regional de eliminación de la malaria (IREM – Convenio Banco Interamericano de Desarrollo) para implementación de estrategia ColVol.</t>
  </si>
  <si>
    <t>De acuerdo con la información registrada por la dependencia, se presenta ejecución pesupuestal para la implememtación de ColVol, sin embargo se recomienda a la dependencia que en los reportes se deje ver claramente el resitro de estos avances frente al cumplimiento del tipo de indicador planteado.</t>
  </si>
  <si>
    <t>121.04%</t>
  </si>
  <si>
    <t xml:space="preserve">                                                                                                                                                                                                                                                                                                 La razón nacional preliminar de mortalidad materna a semana epidemiológica 38 de 2025 (20 de septiembre) fue de 42 muertes por cada 100.000 nacidos vivos, frente a 47,6 casos por 100 000 nacidos vivos a la misma semana epidemiológica de 2024. La reducción de la razón es del 11,8% y de los casos de 14,9 %. En términos de proceso en el mes de septiembre se avanzó en: Desarrollo de cuatro unidades de seguimiento y un webinar: Nuevas vacunas como una práctica que salva vidas de gestantes y recién nacidos, en este espacio se realizó el seguimiento a la aplicación del instrumento ISABEL a las 209 IPS que concentran el 80% de la atención del parto. En el marco del proyecto PAISS, se llevaron a cabo talleres para fortalecer la valoración integral de la gestante en las etapas preconcepcional, prenatal y puerperio, con la participación de aproximadamente 50 profesionales de salud en Bogotá y Norte de Santander y se realizaron 35 encuentros de las redes sociales y comunitarias para el cuidado de la salud de las gestantes y los recién nacidos, con participación de 348 personas. Se realizó asistencia técnica presencial en departamentos priorizados por aumento de casos (Cundinamarca, Bogotá, Córdoba, Casanare y Nariño). Se realizó la socialización del procedimiento para la gestión y mecanismo de importación de medicamentos vitales no disponibles.</t>
  </si>
  <si>
    <t>Coordinadora Grupo Curso de Vida</t>
  </si>
  <si>
    <t>La Dependencia para el tercer trimestre reporta un avance del 42,0 casos por cada 100.000 NV (corte a semana 38 de 2025 segun SIVIGILA).</t>
  </si>
  <si>
    <t>Para 2025, con datos preliminares a la semana epidemiológica 53, la RMM se ubica en 44,31 muertes por 100.000 nacidos vivos, evidenciando una reducción del 2,9% frente a 2024 y del  5,3% en los casos reportados. El seguimiento a la cohorte nacional de gestantes alcanzó a 270.366 mujeres reportadas, equivalentes al 74,58% de las gestantes estimadas en el país, con trazabilidad de sus atenciones y alertas, lo que representa un salto cualitativo en la gestión del riesgo materno. Este reporte de carácter semanal permitió identificar las gestantes con alto riesgo y gestionar de manera oportuna la atención.  En el marco de la consolidación de un escenario nacional de Gobernanza para el seguimiento semanal a la gestión y a los resultados en salud materna, bajo el liderazgo del Ministerio de Salud y Protección Social, en el  cuarto trimestre del 2025 se desarrollaron Nº12 reuniones nacionales de seguimiento. Así mismo,  se fortaleció al                                                                                                                                                                                           Talento Humano en Salud para la atención de las gestantes y recién nacidos, a través de 4 Webinares Académicos que han llegado en promedio a 1.000 profesionales de la salud; y a los referentes de salud materna de las entidades territoriales de orden departamental y distrital en la aplicación del instrumento de Seguridad para la Atención Obstétrica de Emergencias en Línea (ISABEL) como un componente fundamental para fortalecer la seguridad en la atención de las emergencias obstétricas en los prestadores de servicios de salud que atienden los partos territorios. Se conmemó los tres años de implementación del Plan de Aceleración para la Reducción de la Mortalidad Materna (PARE MM), resaltando los avances, las apuestas y transformaciones en salud materna, los aprendizajes a tres años de implementación del PARE MM y lo que une a todos los actores del SGSSS en el País para poner fin a las muertes maternas en Colombia,  se presentaron estrategias exitosas; y, se desarrollo la reunión nacional para el seguimiento al Plan de Aceleración para la Reducción de la Mortalidad Materna (PARE MM)  con el objetivo de definir acciones concretas, medibles y articuladas entre las Direcciones Territoriales de Salud (DTS) y las Entidades Promotoras de Salud (EPS), en proyección cierre 2025 y PAREMM 2026.</t>
  </si>
  <si>
    <t>La dependencia reporta dato PRELIMINAR para la vigencia 2025, con datos de la semana epidemiológica 53, se describen avances fisicos realizados en lo trasncurrido durante el periodo con respecto a la atención a gestantes y el fortalecimiento en el talento humano que brinda atención a esta población.</t>
  </si>
  <si>
    <t>Se reporta la variación porcentual de lo programado para el año 2024 vs lo ejecutado (RMM) año 2024 con datos oficiales.  Lo que sugiere que se encuentra el 22,2% por encima de la meta programada para la vigencia 2024. Considerando que para el año 2024 hubo una reducción del -11,96% en la natalidad en  Colombia respecto al año anterior, esto es relevante toda vez que el denominador del indicador contiene los nacidos vivos del periodo analizado.   (PORCENTAJE 2023-2025 CORRESPONDIENTE 73%, DE ACUERDO A LINEA BASE DEL 83.20)</t>
  </si>
  <si>
    <t>•	Se realizó la distribución de medicamentos para tratamiento de la IRA, según necesidad, a las entidades territoriales para garantizar continuidad e inicio oportuno de tratamiento para estos pacientes.                                                                                                                                                                                            Desde el equipo técnico, se ha implementado la estandarización de los tableros de control del medicamento oseltamivir, así como los reportes provenientes de las entidades territoriales, la asignación de medicamentos y las estimaciones correspondientes. 
•	Participación en el taller sobre Influenza Aviar, organizado por la Organización Panamericana de la Salud y el Instituto Colombiano Agropecuario.
•	Se llevó a cabo dos asistencias técnicas a nivel nacional dirigida a los equipos técnicos de Infecciones Respiratorias Agudas y Enfermedades Diarreicas Agudas de los departamentos y distritos, con el fin de fortalecer sus capacidades y coordinación para estos eventos de interés en salud pública.
•	El Ministerio de Salud y Protección Social realizo la compra nacional del medicamento de oseltamivir evento de interés en salud pública.
 El resultado Cualitativo no se puede indicar el dato ya que  la información  es preliminar. Actualmente, no se dispone de datos oficiales para el periodo que se reporta</t>
  </si>
  <si>
    <t xml:space="preserve">Se realizó la asignación de 3050 cápsulas de medicamento Oseltamivir a las entidades territoriales departamentales y distritales para el tratamiento de niños y niñas menores de 5 años con sospecha o confirmación de influenza tipo A y B, con el fin de reducir posibles complicaciones en casos entre moderados y graves de infección respiratoria. asegurando su distribución y seguimiento mediante tableros de control.
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2 Webinar de tosferina a nivel nacional y distrital 
Se elaboró el lineamiento para el uso y administración del antiviral oseltamivir en casos de influenza
Se realizó asistencia técnica y seguimiento al Plan para la Reducción de la Mortalidad en Primera Infancia en territorios priorizados. Bogotá, Antioquia, valle de cauca 
Se diseñaron piezas comunicativas de tosferina 
Socialización del plan de tosferina Entidades territoriales que presentan aumento de casos Bogotá Antioquia, choco Risaralda 
Se elaboró y envió una comunicación masiva dirigida a los secretarios de salud, con el fin de fortalecer el programa y garantizar la gestión y asignación de recursos para el Programa de Infecciones Respiratorias Agudas (IRA) y Enfermedades Diarreicas Agudas (EDA).
Se realizó seguimiento y acompañamiento al plan de choque para la contención de tosferina en las entidades territoriales de Antioquia, Amazonas, Chocó, La Guajira, Córdoba y Valle del Cauca.
Se brindó acompañamiento y seguimiento en las (SAR) de las entidades territoriales de Meta, Córdoba, Choco, Bogotá, Magdalena 
</t>
  </si>
  <si>
    <t>De acuerdo con la información registrada por la dependencia, se presenta eavance en la implementación de acciones, sin embargo se recomienda a la dependencia que en los reportes se deje ver claramente el resitro de estos avances frente al cumplimiento del tipo de indicador planteado.
Para primer trimester se reporta que el resultado Cualitativo no se puede indicar el dato ya que  la información  es preliminar. Actualmente, no se dispone de datos oficiales para el periodo que se reporta</t>
  </si>
  <si>
    <r>
      <t xml:space="preserve">                                                                                                                                                                                                                                                                                                   Se realizó la asignación de 14.900 cápsulas de medicamento Oseltamivir a las entidades territoriales departamentales y distritales para el tratamiento de niños y niñas menores de 5 años con sospecha o confirmación de influenza tipo A y B, con el fin de reducir posibles complicaciones en casos entre moderadas y graves de infección respiratoria asegurando su distribución y seguimiento mediante tableros de control de reporte mensual.
Se realizaron 2 asistencias técnicas nacionales para equipos de IRA frente a influenza, tosferina, enfocadas a las acciones de control de brotes, identificación de signos de peligro, diagnóstico, tratamiento y prevención. Además, se llevaron a cabo 2 asistencias presenciales en Arauca, Norte de Santander, para fortalecer el desarrollo de las estratégias del programa a nivel institucional y comunitario. En coordinación con secretarías de salud, se acompañó seguimiento a algunas salas ERA y UAIC para la detección temprana de infecciones respiratorias en niños.
Se elaboró y envió una comunicación masiva preparatoria para la reunión nacional de IRA y EDA.
Se realizó seguimiento y acompañamiento al plan de choque para la contención de tosferina en poblaciones indigenas
Se brindó acompañamiento y seguimiento en las (SAR) de las entidades territoriales
Se avanzó en la formulación de proyecto de resolución que adopta los lineamientos técnicos y operativos del programa nacional de IRA y EDA  nota((Fuente: datos preliminares SIVIGILA evento 591 sujeto a actualización fuente oficial EEVV nota (Fuente: datos preliminares SIVIGILA evento 591 sujeto a actualización fuente oficial EEV                                                                                                                  </t>
    </r>
    <r>
      <rPr>
        <i/>
        <sz val="10"/>
        <rFont val="Calibri"/>
        <family val="2"/>
      </rPr>
      <t>(Fuente: datos preliminares SIVIGILA evento 591 sujeto a actualización fuente oficial EEVV)</t>
    </r>
  </si>
  <si>
    <t xml:space="preserve">Grupo Emergentes Reemergentes y Desatendidas- Programa Nacional de IRA y EDA 
Coordinador, Julian Trujillo </t>
  </si>
  <si>
    <t>La dependencia reporta un avance cuantitativo para el trimestre del 3,6  y como porcentaje de cumplimiento el 100% de la meta propuesta. sin embargo esta pendiente el reporte correspondiente al cuarto trimestre 2025</t>
  </si>
  <si>
    <t>Durante el trimestre se implementaron acciones estratégicas para responder a alertas epidemiológicas y fortalecer la gestión frente a la Infección Respiratoria Aguda ya que en comparación con el histórico de la semana epidemiológica 52 (2018-2024), se identificaron diferencias estadísticamente significativas en el número de muertes probables por IRA en departamentos como Antioquia, Atlántico, Bogotá D.C., Bolívar, Casanare, Chocó, Cundinamarca, La Guajira, Meta y Santander, así como en municipios priorizados, información disponible en las tablas de mando del BES. A fecha de reporte se encuentra pendiente el dato de cierre preliminar para el cálculo de la tasa de mortalidad y observar sy tendencia a reducción. https://www.ins.gov.co/buscador-eventos/BoletinEpidemiologico/2025_Boletin_epidemiologico_semana_52.pdf
En este contexto, se realizó reunión nacional de referentes técnicos de los programas de IRA departamentales y distritales de manera presencial y se realizarón asistencias técnicas virtuales para fortalecer capacidades técnicas y la estrategia comunitaria, se participó en Salas de Análisis Situacional del Riesgo frente a brotes de tos ferina, influenza aviar e influenza A(H3N2).Se distribuyeron 29.852 cápsulas de Oseltamivir para garantizar tratamiento oportuno en los casos que se requiere. Además, se participó en el taller “Una sola salud” con OPS, RN participación y elaboración concepto técnico para la introducción de la vacuna de VSR, y se elaboraron circulares y oficio en el marco del Plan de Choque para Chocó y medidas de prevención y control de influenza A(H3N2) directrices para reducir la morbilidad por IRA, se desarrolló webinar nacional sobre medidas de prevención y control de influenza A(H3N2) a ET, EAPB e IPS. Dato preliminar de epidemiologia 8,97%</t>
  </si>
  <si>
    <t xml:space="preserve">Grupo Emergentes Reemergentes y Desatendidas- Programa Nacional de IRA y EDA
Coordinador, Julian Trujillo </t>
  </si>
  <si>
    <t>La dependencia reporta avance para el trimestre PRELIMINAR 8.97 (dato de epidemiologia) para el cuarto trimestre, describen las actividades realizadas durante el periodo en  acciones estratégicas para responder a alertas epidemiológicas y fortalecer la gestión frente a la Infección Respiratoria Aguda</t>
  </si>
  <si>
    <t>SE VALIDA DATO EN REUNIÓN CON EL DR. OSCAR Y LA DRA. JENNY PARA EL CUARTO TRIMESTRE 2025, EL CUAL SEGÚN DATO POR EPIDEMIOLOGIA CORRESPONDE A 8.97 PRELIMINAR VIGENCIA 2025. ESTÁ PENDIENTE QUE POR PARTE DE LA DIRECCIÓN DE PROMOCIÓN Y PREVENCIÓN SE VALIDE EL DATO CORRESPONDIENTE A VIGENCIA 2023 Y 2024 CON EPIDEMIOLOGIA</t>
  </si>
  <si>
    <t>Se realizaron dos asistencias técnicas a nivel nacional, dirigidas a los equipos técnicos de Infecciones Respiratorias Agudas (IRA) y Enfermedades Diarreicas Agudas (EDA) de los diferentes departamentos y distritos. El objetivo de estas asistencias fue fortalecer sus capacidades y mejorar la coordinación en relación con estos eventos de interés en salud pública.                                                                                                                                                                                                                                                                                                                                                                                                                                    Actualmente, se encuentra en proceso de revisión inicial un instrumento para evaluar las salas de rehidratación oral.                                                                                                                                                                                                                                                                                                                                                                                                                     El resultado Cualitativo no se puede indicar el dato ya que  la información  es preliminar. Actualmente, no se dispone de datos oficiales para el periodo que se reporta</t>
  </si>
  <si>
    <t xml:space="preserve">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Se realizó asistencia técnica y seguimiento al Plan para la Reducción de la Mortalidad en Primera Infancia en territorios priorizados.
Se elaboró y envió una comunicación masiva dirigida a los secretarios de salud, con el fin de fortalecer el programa y garantizar la gestión y asignación de recursos para el Programa de Infecciones Respiratorias Agudas (IRA) y Enfermedades Diarreicas Agudas (EDA).
Se realizó acompañamiento y seguimiento al brote de Enfermedad Diarreica Aguda (EDA) en la entidad territorial de Buenaventura, Cartagena 
</t>
  </si>
  <si>
    <t xml:space="preserve">
Se realizó 1 asistencias técnicas nacional para equipos de IRA, EDA, frente Enfermedad Diarreica Aguda enfocadas a las acciones de identificación de signos de peligro, diagnóstico, tratamiento y prevención. De igual manera se realizó fortalecimiento de capacidades técnicas relacionadas a las Salas de Rehidratación Oral.
Se elaboró y envió una comunicación masiva preparatoria para la reunión nacional de IRA y EDA.
Se brindó acompañamiento y seguimiento en las (SAR) de las entidades territoriales con brotes de EDA.
Se avanzó en la formulación de proyecto de resolución que adopta los lineamientos técnicos y operativos del programa nacional de IRA y EDA                                                                                                        Fuente: datos preliminares SIVIGILA evento 591 sujeto a actualización fuente oficial EEVV)</t>
  </si>
  <si>
    <t xml:space="preserve">Grupo Emergentes Reemergentes y Desatendidas- Programa Nacional de IRA y EDA Cooordinador, Julian Trujillo </t>
  </si>
  <si>
    <t>La dependencia reporta un avance cuantitativo para el trimestre del 1,1  y como porcentaje de cumplimiento el 100% de la meta propuesta. sin embargo esta pendiente el reporte correspondiente al cuarto trimestre 2025</t>
  </si>
  <si>
    <t xml:space="preserve">En este contexto, se realizó reunión  nacional presencial y virtuales para fortalecer capacidades técnicas y la estrategia comunitaria, se participó en Salas de Análisis Situacional del Riesgo frente a brotes de EDA en municipios de alta carga de casos como Barranquilla, Cartagena. A fecha de reporte se encuentra pendiente el dato de cierre preliminar de mortalidad por EDA para el cálculo de la tasa de mortalidad  y observar asi la tendencia a reducción, dado no disponibilidad de los datos. Se elaboraron circulares y oficio en el marco del Plan de Choque para Chocó reducción mortalidad integrada en menores de 5 años por IRA/EDA, se desarrolló  asistencia técnica nacional sobre el tema de EDA, asi como generación de algunas piezas comunicativas para fomentar las acciones de información y comunicación del riesgo a la población. </t>
  </si>
  <si>
    <t>La dependencia reporta avance para el trimestre PRELIMINAR 2.44 (dato de epidemiologia) para el cuarto trimestre, describen las actividades realizadas durante en las cuales se decribe  participación en Salas de Análisis Situacional del Riesgo frente a brotes de EDA</t>
  </si>
  <si>
    <t>SE VALIDA DATO EN REUNIÓN CON EL DR. OSCAR Y LA DRA. JENNY PARA EL CUARTO TRIMESTRE 2025, EL CUAL SEGÚN DATO POR EPIDEMIOLOGIA CORRESPONDE A 2.44 PRELIMINAR VIGENCIA 2025. ESTÁ PENDIENTE QUE POR PARTE DE LA DIRECCIÓN DE PROMOCIÓN Y PREVENCIÓN SE VALIDE EL DATO CORRESPONDIENTE A VIGENCIA 2023 Y 2024 CON EPIDEMIOLOGIA</t>
  </si>
  <si>
    <t>El reporte del periodo anterior, no corresponde a este indicador, pero no permite realizar ajuste.
El departamento de Risaralda ha realizado actividades de Inspección, Vigilancia y Control (IVC) a las Entidades Territoriales de Salud (ETS) presentes en el territorio, se ha solicitado realizar un plan de acción con relación al cumplimiento de la Resolución 2350 de 2020, ya que no se evidenciaba adherencia por parte del personal de salud.
En Vichada se hizo seguimiento a los planes de choque formulados por las EAPB, los cuales han permitido hacer correctivos a debilidades que se identifican en los comités de seguimiento.
En Chocó se desarrolló mesa de trabajo con Nueva EPS y Comfachocó, para que formulen plan de trabajo que refleje acciones contundentes que garanticen que los prestadores realicen el tratamiento adecuado a los niños notificados en el evento 113.
En Magdalena persisten debilidades con prestadores, por lo cual se vienen realizando reuniones con gerentes de ESE para fortalecer capacidades en la adherencia a la resolución 2350 de 2020.
En Valle el nuevo proceso de participación de los prestadores, quienes tienen la responsabilidad de presentar los casos ha permitido fortalecer los tratamientos en calidad y oportunidad, ejercicio progresivo, porque algunos prestadores todavía se les dificulta asistir a los comités, lo cual se establecen de carácter obligatorio.
En Antioquia se presentó un caso en que una niña con desnutrición aguda se encuentra en restablecimiento de derechos con madre sustituta y está no la lleva a consulta, situación que impide continuar el tratamiento. Se consulta con el ICBF sobre estas situaciones y las funciones que debe tener una madre comunitaria para garantizar el derecho a la salud de los niños a su cargo.
En Cesar el ente territorial convoca a las EAPB y su red de prestadores a asistir al fortalecimiento de capacidades en la atención en primera infancia (resolución 2350 del 2020, resolución 2465 de 2016, ruta materno perinatal, alteraciones nutricionales, alimentación saludable y obesidad). En el comité se exhorta a las EPS para que realicen el respectivo seguimiento a su red de prestadores para cumplir con las normas vigentes y mantener capacitado a su personal en la notificación de los casos presentados con desnutrición aguda.
En Bolívar se han observado algunas dificultades en la entrega del tratamiento por parte de los aseguradores atribuido, puntualmente, al mal ordenamiento. De igual forma, se evidencian falencias en la toma de medidas antropométricas y, por ende, de la clasificación nutricional con base a la resolución 2465/16 lo que ha generado prescripciones incorrectas y sugiere un refuerzo en las capacidades técnicas del Talento humano.
En Meta se han presentado casos de entrega tardía de la FTLC por parte de la EAPB y de no reclamo de la misma por parte de la familia, por lo que los niños quedan varios días sin tratamiento. Las EAPB buscan diferentes estrategias para que no se generen barreras administrativas, y aunque sensibilizan a la familia sobre la importancia del tratamiento, algunas se niegan rotundamente.
En La Guajira se ha fortalecido la búsqueda activa comunitaria a través de las UI del ICBF y equipos extramurales de las ESE, se observa un incremento de niños y niñas menores de 1 año notificados al SIVIGILA, muchos con comorbilidades como IRA - EDA con prácticas inadecuadas de cuidado, alimentación y tratamientos, con el uso de tratamientos caseros, medicina tradicional, que empeora su situación de salud y nutrición.  Se viene realizando seguimiento prioritario a estos menores de 1 año para garantizar tratamiento integral acorde con la Resolución, procesos de relactancia y fortalecimiento de prácticas adecuadas para el manejo del niño (a) en casa.</t>
  </si>
  <si>
    <t xml:space="preserve">Este indicador está sujeto al cargue por parte de las EAPB en el sistema de seguimiento de la desnutrición, de las atenciones en salud que reciben los niños diagnosticados con desnutrición aguda.
En los territorios prirozados se identifican los siguientes puntos comunes:
1.	Retrasos en la entrega de FTLC:
La mayoría de los territorios reportan dificultades en la entrega oportuna y adecuada de la fórmula terapéutica, lo que afecta la continuidad del tratamiento.
2.	Fallas en la implementación del lineamiento técnico:
Persisten errores en el cálculo, formulación y uso de la FTLC, así como en el abordaje clínico inicial de los casos.
3.	Necesidad de fortalecimiento de capacidades:
Se han reforzado competencias del talento humano en salud, especialmente en manejo clínico y seguimiento, ante debilidades detectadas.
4.	Articulación interinstitucional activa pero desigual:
Aunque hay esfuerzos de coordinación con Supersalud, ICBF y entes territoriales, la respuesta aún es variable y en algunos casos limitada.
5.	Compromisos y seguimiento en curso:
Se han establecido mesas de trabajo y compromisos con EAPB e IPS para mejorar la atención, con seguimiento programado en varios departamentos.
6.	Casos de avance positivo:
Arauca y Valle del Cauca muestran implementación adecuada del lineamiento, aunque aún con aspectos por mejorar.
</t>
  </si>
  <si>
    <t>De acuerdo con la información registrada por la dependencia, se presenta un avance del 59%, sin embargo, el indicador está sujeto al cargue por parte de las EAPB en el sistema de seguimiento de la desnutrición, de las atenciones en salud que reciben los niños diagnosticados con desnutrición aguda.</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</si>
  <si>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Adherencia al tratamiento y cumplimiento de lineamientos
• Baja adherencia al tratamiento por parte de IPS y EAPB: identificada en La Guajira, Arauca, Cauca, Valle, Sucre, Antioquia y Meta.
• Problemas con menores de 6 meses: manejo inadecuado en Meta y Cauca, sin cumplimiento de lineamientos establecidos (Resolución 2350).
• Falta de adherencia clínica y especializada: En Valle y Cauca, algunos profesionales desestiman la importancia del consumo de FTLC (Fórmula Terapéutica Lista para el Consumo).
Entrega y consumo de fórmula terapéutica (FTLC)
• Entrega oportuna de FTLC: seguimiento activo en Chocó, Risaralda, Magdalena, Vichada y Bolívar.
• Barreras en la entrega: se reportan en Bolívar y Sucre, donde se han requerido soportes del cumplimiento a las EAPB.
• Problemas en el consumo: en Magdalena, se detectan fallas en el consumo por parte de los niños, por lo cual se realizan procesos educativos con cuidadores.
Articulación intersectorial
• Acciones coordinadas con aseguradores y programas sociales: Chocó, Magdalena, Risaralda, Norte de Santander, Cesar y Sucre reportan reuniones, mesas técnicas o acciones conjuntas para garantizar atención, seguimiento o cumplimiento.
• Participación institucional: Sucre y Guainía destacan esfuerzos intersectoriales. En Bolívar, se reporta falta de participación de la Superintendencia Nacional de Salud en comités de emergencia.
Recursos humanos y barreras operativas
• Falta o rotación de personal de salud: En Antioquia, especialmente Vigía del Fuerte, renuncias constantes han afectado la capacitación y atención oportuna.
• Barreras geográficas y de acceso: En Norte de Santander y Cauca, las zonas rurales presentan mayores dificultades para continuidad del seguimiento y atención integral
El porcentaje acumulado al tercer trimestre es 61%</t>
  </si>
  <si>
    <t>Para el tercer trimestre, se registra un avance de cumplimiento del 61%. La Dependencia informa que las acciones se están ejecutando en un total de 15 territorios. Esta cifra obedece a que, además de los 12 territorios priorizados, hay tres adicionales que han sido puestos bajo un esquema de seguimiento especial por el Ministerio, como parte de las estrategias del Plan de Desaceleración de la Mortalidad por Desnutrición Aguda.</t>
  </si>
  <si>
    <t>Es importante referenciar, que a medida que las EAPB cargan más información en el sistema de seguimeinto de la desnutrición, el indicador va cambiando.
En Risaralda se presenta dificultad con Asmet Salud EPS para garantizar continuidad de FTLC a niños ya recuperados pero aún en riesgo. La EPS revisará internamente para cumplir compromisos previos.
En Antioquia se han dado tratamientos a niños sin desnutrición aguda por inadecuada clasificación antropométrica. Se insiste en la presencia permanente de IPS para orientar el manejo.
En Meta se ha presentado rechazo a FTLC y formulación de otros APME con demoras en entrega. Se refuerza adherencia al lineamiento y tratamiento inmediato.
En Norte de Santander se ha presentado baja adherencia de profesionales a la Resolución 2350 de 2020 en fase de estabilización y fallas en asistencia a seguimientos.
En Chocó, Vichada y Magdalena ICBF continuará la atención intra y extramural para apoyar recuperación nutricional de niños en SISPRO.
En La Guajira se monitorean tiempos de seguimiento y entrega de tratamiento ambulatorio. Se pide evitar fragmentación en la red de IPS y garantizar la ruta de egreso según Resolución 2350 de 2020.
En Valle del Cauca existe sistema de seguimiento, pero hay inconsistencias en estabilización y transición en &lt;6 meses y demoras en citas por algunas EAPB. En Cali hay incumplimientos de la Resolución 2350 de 2020 y se planea fortalecer articulación intersectorial.
En Cauca se da buen seguimiento epidemiológico y sistema digital compartido. Persisten fallas en respuesta oportuna, sobre todo en &lt;1 año, y bajo compromiso de algunos prestadores frente a la Resolución 2350 de 2020.
En Bolívar se reintegra la Supersalud al comité. Mejora el cargue al SISPRO. Persisten fallas en manejo clínico en algunos hospitales. Se observa aumento de incidencia en varios municipios, asociado a mejor notificación.
En Arauca se da baja adherencia al lineamiento. Supersalud activa acciones de mejora y se definen orientaciones para seguimiento entre dic-2025 y ene-2026.
En Cesar se mantiene apoyo intersectorial y fortalecimiento técnico de la Resolución 2350 de 2020, con instrucciones para seguimiento de casos entre dic-2025 y ene-2026.
En Sucre persisten fallas en compromiso de profesionales y baja adherencia a la Resolución 2350 de 2020. Supersalud establece acciones de mejora y orientaciones de seguimiento diciembre-enero.
En Guainía se continúa gestión intersectorial con apoyo de autoridades indígenas. Se fortalecen capacidades en la Resolución 2350 de 2020 y se orienta seguimiento diciembre-enero.</t>
  </si>
  <si>
    <t>La dependencia describe las acciones realizadas en los diferentes territorios durante el cuarto trimestre y reporta una meta cuantitativa del 65%, correspondiente para la vigencia 2025.</t>
  </si>
  <si>
    <t>LA DEPENDENCIA PARA LA VIGENCIA 2025 REPORTA DATO OFICIAL DEL 81%, NO CUENTA CON META REZAGADA VIGENCIA 2023Y 2024</t>
  </si>
  <si>
    <t>En el marco de un proceso de fortalecimiento de capacidades se realizarón  4 asistencias técnicas a los equipos de primera infancia e infancia  de las  Direcciones Territoriales de Salud del orden departamental y distrital, delegados de EPS e IPS  los  temas abordados fueron i) Politicas públicas y desarrollo infantil temprano  y ii) Plan para la  de reducción de la mortalidad en primera infancia desde la evidencia cientifica y la experiencia de implementación el Distrito de Cali iii)Implementación del   Plan para la  reducción de la mortalidad en primera infancia desde las responsabilidades de los actores en el marco del Programa Nacional para la Prevención , manejo y control de la IRA- EDA iv) Incidencia en los Planes de acción en salud para el cumplimiento de metas en salud infantil
Se avanza en la construcción de las listas de chequeo para la verificación de la calidad de la atención de los recién nacidos  a término y pretermino en las Instituciones Prestadoras de Servicios de Salud,  como avance  en la línea estrategica 1 del plan para la reducción de la mortalidad en primera infancia. 
Se avanza en mesas de trabajo  para priorizar el desarrollo de la Guia de Practica Clinica de asfixia perinatal como un documento estrátegico para favorecer la atención de la condición y mejorar la sobrevida y el desarrollo de niños y niñas con está patologia
Es de anotar que las acciones que se realizan para incidir en la mortalidad por IRA-EDA- DNT aportan al cumplimiento de la meta. NO SE TIENE DATO DISPONIBLE</t>
  </si>
  <si>
    <t>Actualización lineamiento tratamiento intralesional para leishmaniasis cutánea.</t>
  </si>
  <si>
    <t>De acuerdo con la información registrada por la dependencia, se realiza Actualización lineamiento tratamiento intralesional para leishmaniasis cutánea, sin embargo se recomienda a la dependencia que en los reportes se deje ver claramente el resitro de estos avances frente al cumplimiento del tipo de indicador planteado.</t>
  </si>
  <si>
    <t>Asistencia técnica y seguimiento presencial con Cundinamarca, Santander, La Guajira, Chocó y Antioquia, en el plan para la reducción de la mortalidad en la primera infancia  para ajustar acciones concretas para el cumplimiento de los productos definidos en el marco del plan. Se realiza la reunión nacional del Programa  de Prevención Manejo y Control de la IRA y la EDA donde se avanza en fortalecimiento de capacidades de las entidades territoriales en salud para disminuir la morbimortalidad por estos eventos</t>
  </si>
  <si>
    <t>La Dependencia para el tercer trimestre reporta un avance del 12,06 casos por cada 1.000 NV (mortalidad en n iñez a semana 39 de 2025)</t>
  </si>
  <si>
    <t xml:space="preserve">Como dato preliminar, a seman 53 de 2025 la tasa de mortalidad en menores de 5 años de edad fue de 11,93. Se realizó fortalecimiento de capacidades técnicas a 26 profesionales de salud de los departamentos y Distritos como facilitadores para la ruta materno perinatal y atención inmediata del recién nacido, en el marco de las Rutas Integrales de Atención en Salud (RIAS), en el marco de la cooperación del proyecto Apoyo Integral al Sistema de Salud en migración (PAISS) liderado desde el Ministerio de Salud y Protección Social. Se consolidó el proyecto de resolución "Por medio de la cual se actualiza el Anexo Técnico 1 de la Resolución 207 de 2024" y se realiza publicación para consulta pública. Se consolida la actualización de la Guía de Práctica Clínica de asfixia perinatal, en marco del contrato interadministrativo con el Instituto de Evaluación Tecnológica.  Se consolida la actualización del Módulo de Recién Nacido en la Herramienta Clínica Primera Infancia, ampliando toda la atención integral en la población neonatal. </t>
  </si>
  <si>
    <t>Para este trimestre, la dependencia reporta un porcentaje de cumplimiento del 88% y describe las diferentes acciones físicas ejecutadas durante el periodo.</t>
  </si>
  <si>
    <t>11,93
Dato preliminar</t>
  </si>
  <si>
    <t>%</t>
  </si>
  <si>
    <t>No se tiene dato disponible</t>
  </si>
  <si>
    <t>Esta repetido en fila 44</t>
  </si>
  <si>
    <t xml:space="preserve">N/A
</t>
  </si>
  <si>
    <t>No se diligencia esta observación teniendo en cuenta que esta fila se repite con el cod 32</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</si>
  <si>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</si>
  <si>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 xml:space="preserve">Durante el periodo se avanzó en la implementación de los Equipos de salud para Jóvenes en el marco del programa jóvenes en paz, frente a las atenciones efectivas a los jóvenes de la siguiente manera: 
ü	16.004 adolescentes y Jóvenes atendidos en el Programa Jóvenes en paz, a corte del 30 de mayo del 2025, realizando las siguientes acciones: 
ü	2351 jóvenes que fueron vinculados al SGSS.
ü	16 754 jóvenes vinculados a las sesiones de educación en salud.
ü	6687 jóvenes asistieron a las sesiones educativas de Salud Sexual y Reproductiva.
ü	3526 jóvenes recibieron Primeros Auxilios Psicológicos.
ü	715 jóvenes que recibieron Intervención en Crisis
ü	2473 Jóvenes que asistieron a las sesiones educativas de Salud Sexual y Reproductiva
Adicionalmente, de acuerdo a las tranferencias realizadas en la vigencia 2024, para la operación de los Equipos de Salud para Jóvenes - ESJ, se cuenta con la operación de 100% de equipos para la fecha de reporte.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</si>
  <si>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De acuerdo con la información registrada por la dependencia, se presenta un avance del 100% teniendo en cuenta las solicitudes presentadas durante el semestre.</t>
  </si>
  <si>
    <r>
      <t xml:space="preserve">Para el trimestre se reportan los siguientes avances relacionados con las acciones realizadas por los Equipos de salud para Jóvenes:
</t>
    </r>
    <r>
      <rPr>
        <b/>
        <sz val="10"/>
        <rFont val="Calibri"/>
        <family val="2"/>
      </rPr>
      <t xml:space="preserve">
4652</t>
    </r>
    <r>
      <rPr>
        <sz val="10"/>
        <rFont val="Calibri"/>
        <family val="2"/>
      </rPr>
      <t xml:space="preserve"> jóvenes participaron en el componente de atención integral en salud con énfasis en salud mental.
</t>
    </r>
    <r>
      <rPr>
        <b/>
        <sz val="10"/>
        <rFont val="Calibri"/>
        <family val="2"/>
      </rPr>
      <t xml:space="preserve">2417 </t>
    </r>
    <r>
      <rPr>
        <sz val="10"/>
        <rFont val="Calibri"/>
        <family val="2"/>
      </rPr>
      <t xml:space="preserve">jóvenes vinculados a las sesiones de educación en salud.
</t>
    </r>
    <r>
      <rPr>
        <b/>
        <sz val="10"/>
        <rFont val="Calibri"/>
        <family val="2"/>
      </rPr>
      <t xml:space="preserve">
356</t>
    </r>
    <r>
      <rPr>
        <sz val="10"/>
        <rFont val="Calibri"/>
        <family val="2"/>
      </rPr>
      <t xml:space="preserve"> Jóvenes recibieron Primeros Auxilios Psicológicos.
</t>
    </r>
    <r>
      <rPr>
        <b/>
        <sz val="10"/>
        <rFont val="Calibri"/>
        <family val="2"/>
      </rPr>
      <t xml:space="preserve">
223</t>
    </r>
    <r>
      <rPr>
        <sz val="10"/>
        <rFont val="Calibri"/>
        <family val="2"/>
      </rPr>
      <t xml:space="preserve">  jóvenes que recibieron Intervención en Crisis
</t>
    </r>
    <r>
      <rPr>
        <b/>
        <sz val="10"/>
        <rFont val="Calibri"/>
        <family val="2"/>
      </rPr>
      <t xml:space="preserve">
1293 </t>
    </r>
    <r>
      <rPr>
        <sz val="10"/>
        <rFont val="Calibri"/>
        <family val="2"/>
      </rPr>
      <t xml:space="preserve">jóvenes fueron derivados a la Ruta de Promoción y Mantenimiento de la Salud
</t>
    </r>
    <r>
      <rPr>
        <b/>
        <sz val="10"/>
        <rFont val="Calibri"/>
        <family val="2"/>
      </rPr>
      <t xml:space="preserve">
351</t>
    </r>
    <r>
      <rPr>
        <sz val="10"/>
        <rFont val="Calibri"/>
        <family val="2"/>
      </rPr>
      <t xml:space="preserve"> jóvenes fueron remitidos a Psicología primer nivel
</t>
    </r>
    <r>
      <rPr>
        <b/>
        <sz val="10"/>
        <rFont val="Calibri"/>
        <family val="2"/>
      </rPr>
      <t xml:space="preserve">
718</t>
    </r>
    <r>
      <rPr>
        <sz val="10"/>
        <rFont val="Calibri"/>
        <family val="2"/>
      </rPr>
      <t xml:space="preserve"> jóvenes fueron remitidos a programas de promoción y prevención.
Se gestionaron </t>
    </r>
    <r>
      <rPr>
        <b/>
        <sz val="10"/>
        <rFont val="Calibri"/>
        <family val="2"/>
      </rPr>
      <t>513</t>
    </r>
    <r>
      <rPr>
        <sz val="10"/>
        <rFont val="Calibri"/>
        <family val="2"/>
      </rPr>
      <t xml:space="preserve"> atenciones individuales (Agendamiento de cita).
Se remitieron </t>
    </r>
    <r>
      <rPr>
        <b/>
        <sz val="10"/>
        <rFont val="Calibri"/>
        <family val="2"/>
      </rPr>
      <t>47</t>
    </r>
    <r>
      <rPr>
        <sz val="10"/>
        <rFont val="Calibri"/>
        <family val="2"/>
      </rPr>
      <t xml:space="preserve"> jóvenes por trastornos por consumo de sustancias psicoactivas.
Se remitieron </t>
    </r>
    <r>
      <rPr>
        <b/>
        <sz val="10"/>
        <rFont val="Calibri"/>
        <family val="2"/>
      </rPr>
      <t>167</t>
    </r>
    <r>
      <rPr>
        <sz val="10"/>
        <rFont val="Calibri"/>
        <family val="2"/>
      </rPr>
      <t xml:space="preserve"> jóvenes por trastornos en salud mental.
Se derivaron  </t>
    </r>
    <r>
      <rPr>
        <b/>
        <sz val="10"/>
        <rFont val="Calibri"/>
        <family val="2"/>
      </rPr>
      <t>38</t>
    </r>
    <r>
      <rPr>
        <sz val="10"/>
        <rFont val="Calibri"/>
        <family val="2"/>
      </rPr>
      <t xml:space="preserve"> jóvenes en la ruta de atención por violencia sexual.
Se aplicaron </t>
    </r>
    <r>
      <rPr>
        <b/>
        <sz val="10"/>
        <rFont val="Calibri"/>
        <family val="2"/>
      </rPr>
      <t>1360</t>
    </r>
    <r>
      <rPr>
        <sz val="10"/>
        <rFont val="Calibri"/>
        <family val="2"/>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t>
    </r>
  </si>
  <si>
    <t>Diana Fonseca
Grupo de Gestión Integrada para la Salud Mental
Tomas Guzman
Grupo de Gestión Integrada para la Salud Mental</t>
  </si>
  <si>
    <t xml:space="preserve">Se reporta para el tercer trimestre avance del 100%  en el cual se registran descripciones de avances en la atención de salud mental para los jovenes </t>
  </si>
  <si>
    <t xml:space="preserve">A corte de diciembre 2025 se han realizado acciones en el componente de salud con enfasis en salud mental a 23.122 jovenes del programa 
Para el Diciembre 530 jóvenes nuevos participaron en el componente de Atención Integral en Salud con Énfasis en Salud Mental. 
</t>
  </si>
  <si>
    <t>Diana Fonseca
Profesional Especializado de GGISM</t>
  </si>
  <si>
    <t>La dependencia reporta un avance del cien por ciento (100 %) para la vigencia. Para el tercer trimestre, informa que, a diciembre, quinientos treinta (530) jóvenes nuevos participaron en el componente de Atención Integral en Salud con énfasis en Salud Mental. La dependencia no reporta meta rezgada de vigencias anteriores</t>
  </si>
  <si>
    <t>SE VALIDO INFORMACIÓN EL CUAL CORRESPONDE AL 100% DE AVANCE PARA EL VIGENCIA Y PARA EL AVANCE DEL 2023-2025 NO SE TIENE METAS REZAGADAS DE AÑOS ANTERIORES SEGÚN REPORTE EN REUNIÓN POR LA DEPENDENCIA</t>
  </si>
  <si>
    <t>Esta repetido en fila 46</t>
  </si>
  <si>
    <t>Se logra la estructuración de propuesta de Plan de Trabajo del Comité Nacional del Mecanismo Articulador para el Año 2025, con la desagregación de las acciones por cada uno de los comites (Prevención, Atención, Acceso a justicia y de Sistemas de Información) el cual debe ser revisado y aprobado por la plenaria del Comité. A LA FECHA DE ESTE REPORTE NO SE CUENTAN CON DATOS DE ESTE INDICADOR, DADO QUE PRESENTA UN  REZAGO DE 240 DIAS.</t>
  </si>
  <si>
    <t>La dependencia reporta avances fisicos ejectudos durante el trimestre</t>
  </si>
  <si>
    <t>Se desarrollaron 9 asistencias técnicas, a nivel territorial y nacional (Meta, Córdoba, Norte de Santander, Armenia, Casanare, Antioquia, Cundinamarca, La Guajira), con el objeto de fortavorecer el transito hacia la implementación de los comites departamentales y municipales del Mecanismo Articulador. Como la elaboración de plan de acción y su correcta ejecución, para fortalecer las acciones de Promoción, Prevención, mejorar el acceso a la justicia,  la atención integral en salud física y mental. y la articulación intersectorial.</t>
  </si>
  <si>
    <t>Ricardo Luque Núñez</t>
  </si>
  <si>
    <t>No es calra la relación del reporte realizazo con la accion estratégica y el indicadotr propuesto-Revisar</t>
  </si>
  <si>
    <t>Se desarrollan asistencias Técnicas a nivel territorial y nacional, con el objeto de fortavorecer el transito hacia la implementación de los comites departamentales y municipales del Mecanismo Articulador.  Se estructura propuesta metodológica para las asistencias técnicas territoriales del MA, para fortalecer las acciones de Promoción, Prevención, mejorar el acceso a la justicia,  la atención integral en salud física y mental.                                                                                                                                  Como se explico este indicador tiene un rezgo de 240 dias, por tal razon se reporta porcentaje a Diciembre 2024. El dato para el año 2025 se reportara en Septiembre del 2026.</t>
  </si>
  <si>
    <t>La dependencia no ha reportado avance correspondiente al tercer trimestre de 2025.
En la descripción de las actividades se menciona el desarrollo de asistencias técnicas a nivel territorial y nacional. No obstante, esta información carece de evidencia verificable que demuestre la ejecución de las acciones hacia el cumplimiento de la meta del indicador.
Se menciona que el dato  correspondiente al 2025 se obtendra hasta septiembre del año 2026</t>
  </si>
  <si>
    <t>Se desarrollan 12 asistencias Técnicas desde el MSPS  a nivel territorial y nacional (1 a todo el territorio nacional, Amazonas,Buenaventura, Barracabermeja,  Atlántico, Córdoba, Antioquia, Boyacá, Chocó, Norte de Santander) , con el objeto de fortavorecer el transito hacia la implementación de los comites departamentales y municipales del Mecanismo Articulador. Como la elaboración de plan de acción y su correcta ejecución, para fortalecer las acciones de Promoción, Prevención, mejorar el acceso a la justicia,  la atención integral en salud física y mental. y la articulación intersectorial. Se reporta avances de 983 municipios incluye 9 distritos, 32 departamentos = 1015 en todo el territorio nacional.  se avanza en la estructuración del Cubo de SIVIGE a partir de la Información de SIVIGILA y se avanza en la estructuración del documento normativo para reglamentación del SIVIGE.
"Se efectua el reporte de la Meta rezagada del año 2024 que tiene rezago de 240 días".</t>
  </si>
  <si>
    <t>Durante el presente trimestre, la dependencia no reporta avances cuantitativos; sin embargo, describe los avances físicos realizados, correspondientes al desarrollo de la asistencia a 12 mesas técnicas. Se encuentra actualmente un dato PRELIMINAR, para la vigencia 2025 del 82,25%</t>
  </si>
  <si>
    <t>82.38%</t>
  </si>
  <si>
    <t>SE REALIZO MESA DE TRABAJO NO HUBO RESPUESTA POR LOS INVOLUCRADOS (3/02/2026)</t>
  </si>
  <si>
    <t>1.160.000</t>
  </si>
  <si>
    <t xml:space="preserve">El 28 de marzo se brindó asistencia técnica a la Secretaría de Salud del Huila, con una jornada de capacitación centrada en la Resolución 3280 de 2018, la Resolución 1314 de 2021 y la reciente Resolución 309 de 2025. Durante la sesión, se abordaron herramientas para evaluar la calidad en los servicios de salud dirigidos a adolescentes y jóvenes, con énfasis en garantizar su acceso efectivo y oportuno a servicios de salud sexual y reproductiva, incluyendo los de planificación familiar y anticoncepción. Además, se brindó asistencia técnica a la Secretaría de Salud de Guainía, orientada a fortalecer acciones que promuevan los derechos sexuales y reproductivos de las comunidades indígenas, brindándoles herramientas de información y comunicación que empoderen su ejercicio pleno de derechos.
Este indicador presenta un rezago de 7 meses aproximadamente para su reporte. Se espera el reporte de los datos consolidados del 2024 en agosto de 2025. Así, los datos para 2025, se esperan en agosto de 2026. </t>
  </si>
  <si>
    <t>2.226.392 personas beneficiadas de 60 municipios priorizados en 14 departamentos.</t>
  </si>
  <si>
    <t>El 24 de abril de 2025 se realizó una jornada de asistencia técnica liderada por el Ministerio de Salud, con más de 700 participantes de EPS, IPS, ETS, ICBF y otros actores. Se fortalecen las capacidades en el marco de la articulación de la Resolución 309 de 2025, Resolución 3280 de 2018, y la Resolución 2718 de 2024, y las atenciones para la promoción y mantenimiento de la salud sexual y reproductiva de adolescentes, Se promueve el acceso efectivo a métodos anticonceptivos, incluyendo los de larga duración (LARC), mediante el abordaje oportuno y diferenciado de la salud sexual y reproductiva. Estas acciones contribuyen en el empoderamiento de adolescentes y jóvenes,  prevención de los embarazos subsiguientes, y en la reducción de la morbilidad y mortalidad materna en adolescentes y jóvenes.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</si>
  <si>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De acuerdo con la información registrada por la dependencia, se tienen 2.226.392 personas beneficiadas de 60 municipios priorizados en 14 departamentos.</t>
  </si>
  <si>
    <t>Se desarrollaron acciones de promoción de Derechos Sexuales y Derechos Reproductivos, Se implementa la Resolución 309 de 2025 para fortalecer la aotonomia progresiva de adolescentes y jóvenes en la toma de decisiones. Se obtiene la informa de la meta cuantitativa para el año 2024, en total en el año 2024 han logrado acceder a procedimientos para el uso de metodos anticonceptivos de larga duración 239048 personas entre 12 a 28 años. Lo anterior representa un cumplimiento de la meta del 2024 en un 85 %.</t>
  </si>
  <si>
    <t>La dependencia no reporta avance para este trimestre, sin embargo registran actividades que han estado realizando.</t>
  </si>
  <si>
    <t>La información cuantitativa para este indicador tiene un reporte de rezago de  240 dias  aproximadamente. Los resultados del 2025, se reflejarán en agosto de 2026. Se reporta la meta rezagada de 2024. El 11 de diciembre de 2025 se realizó una asistencia técnica virtual dirigida a los departamentos de la región Amazonía y Orinoquía (Meta, Arauca, Casanare, Vichada, Vaupés, Guainía, Guaviare, Putumayo y Caquetá), orientada al fortalecimiento de la atención en salud sexual y reproductiva de adolescentes y jóvenes.La jornada contó con la participación de 34 referentes territoriales, con quienes se abordaron aspectos relacionados con el acceso a los servicios de salud sexual y reproductiva, incluyendo la oferta y el acceso a métodos anticonceptivos, en particular los de larga duración, desde un enfoque de derechos, género y curso de vida. Adicionalmente, se desarrollaron orientaciones para el fortalecimiento de acciones de prevención de las violencias y de las prácticas nocivas que afectan a niñas, niños y adolescentes, promoviendo un abordaje integral e intersectorial en los territorios.  El 27 de noviembre se desarrolló asistencia técnica dirigida a los departamentos de la región Caribe para fortalecer la implementación de estrategias de acceso efectivo a métodos anticonceptivos de larga duración (LARC) en adolescentes y jóvenes. Durante la sesión se articularon lineamientos con Secretarías de Salud, IPS y EAPB para mejorar la oferta, disponibilidad y consejería informada, promoviendo el uso de LARC como primera opción para prevención de embarazos no intencionales. Se enfatizó en la eliminación de barreras administrativas, el fortalecimiento de la ruta de promoción y mantenimiento de la salud, la atención diferencial para adolescentes y la activación de redes de protección en casos de riesgo o violencia. Asimismo, se consolidaron compromisos territoriales para ampliar la capacidad instalada, asegurar inventarios y mejorar el registro de información en el SISPRO.  El 16 de octubre de 2025 se realizó una asistencia técnica virtual al departamento del Chocó, orientada a fortalecer las acciones en salud sexual y reproductiva de adolescentes y jóvenes, en el marco de avanzar hacia el logro de la meta para incrementar asegurar el acceso efectivo a metodos anticonceptivos de larga duración. La jornada, coordinada con la Secretaría de Salud Departamental, contó con la participación de 34 referentes de IPS, EAPB y autoridades locales. Se presentó un análisis de la situación actual del acceso a métodos anticonceptivos, identificando brechas y disminución en su uso en varios municipios. Se brindó orientación técnica para fortalecer las competencias del talento humano en salud y se promovió el uso de cursos virtuales de la OPS sobre planificación familiar, con el fin de crear capacidades en los prestadores y avanzar en el cumplimiento del indicador.</t>
  </si>
  <si>
    <t>Durante el cuarto trimestre, la dependencia de Promoción y Prevención no reporta avances cuantitativos; no obstante, describe avances físicos realizados durante el periodo, correspondientes a asistencias técnicas desarrolladas con los departamentos. Para la vigencia 2025, el porcentaje de cumplimiento reportado es del 0%, teniendo en cuenta que, según lo indicado, la información correspondiente a esta vigencia se reflejará en agosto de 2026. Adicionalmente, la dependencia reporta avances en la meta rezagada de la vigencia 2024, alcanzando un cumplimiento del 85% de dicha vigencia.</t>
  </si>
  <si>
    <t xml:space="preserve">En febrero de 2025, el Ministerio de Salud y Protección Social expidió la Resolución 309 de 2025, y en marzo se llevó a cabo una jornada nacional de capacitación dirigida a las entidades territoriales de salud, con la participación de más de 140 referentes técnicos del país.
Esta resolución establece los lineamientos para garantizar el derecho a la información y el ejercicio del consentimiento informado por parte de niños, niñas y adolescentes en el ámbito de la atención en salud. Su enfoque principal es fortalecer la autonomía progresiva, considerando las capacidades cognitivas y emocionales del menor, así como su contexto familiar, social y cultural.
En relación con la prevención del embarazo en la adolescencia, la Resolución 309 de 2025 promueve la participación activa y consciente de los adolescentes en decisiones sobre su salud sexual y reproductiva. Al reconocer su capacidad para tomar decisiones informadas, se facilita un mayor control sobre su cuerpo y su proyecto de vida, lo que contribuye significativamente a reducir la incidencia de embarazos en esta población.
La resolución también establece que los equipos de salud deben estar preparados para identificar posibles situaciones de violencia que afecten a los menores y activar las rutas de atención correspondientes. Para ello, es fundamental reforzar la articulación con entidades como el Instituto Colombiano de Bienestar Familiar (ICBF), la Fiscalía General de la Nación y la Policía de Infancia y Adolescencia.
En cuanto a la prevención del matrimonio infantil y las uniones tempranas, la Resolución 309 se alinea con avances normativos como la Ley 2447 de 2025, que prohíbe toda forma de unión en la que uno o ambos contrayentes sean menores de 18 años. Al fortalecer el proceso de consentimiento informado y empoderar a los adolescentes en la toma de decisiones, se contribuye a reducir la ocurrencia de estas prácticas que vulneran sus derechos.
En síntesis, la Resolución 309 de 2025 representa un avance clave en la garantía de los derechos sexuales y reproductivos de la población adolescente, al promover su autonomía, facilitar su participación activa en decisiones de salud, y reforzar los mecanismos de protección frente a situaciones de violencia, embarazo en la adolescencia y uniones tempranas.
Este indicador presenta un rezago de 365 dias para su reporte. Se espera que el DANE reporte los datos consolidados del 2024 en diciembre de 2025. Así, los datos para 2025, se esperan en diciembre de 2026. </t>
  </si>
  <si>
    <t>1.302 colaboradores capacitados y en operación.</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</si>
  <si>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15 a 19 años, mediante un enfoque articulado, preventivo y diferencial. 
En el mes de mayo de 2025 se realizó capacitación a los equipos básicos de salud del programa nacional Jóvenes en Paz. Se fortaleció su capacidad para brindar atención integral en salud sexual y reproductiva a adolescentes, con enfoque de derechos, género y pertinencia territorial. Al reducir barreras como la estigmatización, la desinformación y la negación de servicios, se facilita el acceso a métodos anticonceptivos modernos y a consejerías oportunas. La inclusión del abordaje de la IVE desde una perspectiva legal y ética fortalece la respuesta institucional ante embarazos no deseados. Estos equipos, como primer punto de contacto, se consolidan como actores estratégicos en la prevención del embarazo adolescente. Sus acciones contribuyen directamente a disminuir la exposición al riesgo reproductivo temprano.</t>
  </si>
  <si>
    <t>De acuerdo con la información registrada por la dependencia, se presenta acciones durante el trimestre, sin embargo se recomienda a la dependencia que en los reportes se deje ver claramente el resitro de estos avances frente al cumplimiento del tipo de indicador planteado.</t>
  </si>
  <si>
    <t>Se fortalecen las aciones de promoción de Derechos Sexuales y la Prevención de las uniones tempranas, matrimonio infantil y embarazos a temprana edad. Dado que esta meta corresponde a un indicador de reporte anual con rezago en la disponibilidad de información, se espera contar con los resultados cuantitativos consolidados del año 2024 durante el cuarto trimestre de 2025. La meta para el año 2023 se ha cumplido, se espera su descenso sostenido para mantener el cumplimiento de la meta en los proximos años (2024, 2025, y 2026).</t>
  </si>
  <si>
    <t xml:space="preserve">La dependencia no ha reportado avance correspondiente al tercer trimestre de 2025.
En la descripción de las actividades mencionan que, han fortalecido acciones de promoción de Derechos Sexuales y la Prevención de las uniones tempranas, matrimonio infantil y embarazos a temprana edad. Sin embargo, es importante recomendar que se complemente la información en la cual se demuestre los avances encaminados  para dar cumplimiento a la meta del indicador propuesto.                                                                                     Menciona ademas la dependencia que aun no se cuenta con reporte de la meta 2024 y se tiene contemplada dar cumplimiento el 4 trimestre del 2025.
</t>
  </si>
  <si>
    <t>La información cuantitativa para este indicador tiene un reporte de rezago de  360 dias  aproximadamente. Los resultados del 2025, se reflejarán en diciembre de 2026. Se reporta la meta rezagada de 2024. El día 11 de diciembre de 2025 se realiza asistencia técnica virtual a los departamentos de la región Amazonía y Orinoquía (Meta, Arauca, Casanare, Vichada, Vaupés, Guainía, Guaviare, Putumayo, y Caquetá) para atención de la salud sexual y la salud reproductiva de adolescentes y jóvenes. Se logra la participación de 34 referentes. Se abordan aspecto relacionados con el acceso a los servicios relacionados con la salud sexual y reproductiva, incluyendo el seguimiento a través de los indicadores de tasas de fecundidad.  El 27 de noviembre se realizó asistencia técnica a los departamentos de la región Caribe para fortalecer la gestión territorial orientada a la reducción de la fecundidad en adolescentes de 15 a 19 años. La sesión permitió armonizar criterios técnicos entre Secretarías de Salud, IPS y EAPB para mejorar las acciones de prevención del embarazo adolescente, especialmente en consejería integral, oferta de métodos anticonceptivos —incluidos métodos anticonceptivos de larga duración— y fortalecimiento de la ruta de promoción y mantenimiento de la salud . Se reforzó la identificación temprana de factores de riesgo como violencias basadas en género, desescolarización y uniones tempranas, y se promovió la articulación con el sector educativo y el ICBF para fortalecer intervenciones comunitarias. Asimismo, se consolidaron compromisos para mejorar cobertura, continuidad de servicios y calidad en la atención en salud.   El 16 de octubre se brindó acompañamiento a la Secretaría Distrital de Salud de Bogotá y al departamento del Chocó para fortalecer las acciones orientadas a reducir la tasa específica de fecundidad en adolescentes de 15 a 19 años. Se ofrecieron orientaciones técnicas sobre la atención integral en salud sexual y reproductiva de adolescentes y jóvenes, en concordancia con la Resolución 3280 de 2018 y la Ruta Integral de Promoción y Mantenimiento de la Salud. Asimismo, se promovió la implementación de estrategias para mejorar el acceso a servicios amigables y diferenciales mediante el fortalecimiento de la calidad de la atención, garantizar la oferta de métodos anticonceptivos y consolidar la articulación intersectorial. Se acordó con el Distrito de Bogotá realizar en noviembre una jornada de capacitación dirigida a los prestadores de servicios de salud.</t>
  </si>
  <si>
    <t>Para el tercer trimestre, la dependencia reporta avances físicos, en los cuales describe las diferentes actividades realizadas. Se cuenta con un dato PRELIMINAR del 27,70 para la vigencia 2025 el   rezago es de  360 dias  aproximadamente.  Adicionalmente, se reportan avances en la meta rezagada correspondiente a la vigencia 2024.</t>
  </si>
  <si>
    <t>1.97</t>
  </si>
  <si>
    <t>27,7
Dato preliminar</t>
  </si>
  <si>
    <t>55.859 pruebas realizadas</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</si>
  <si>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10 a 14, mediante un enfoque articulado, preventivo y diferencial.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</si>
  <si>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No es clara la relación del reporte realizado con la acción estratégica y el indicador propuesto-Revisar</t>
  </si>
  <si>
    <t>La información cuantitativa para este indicador tiene un reporte de rezago de  360 dias  aproximadamente. Los resultados del 2025, se reflejarán en diciembre de 2026. Se reporta la meta rezagada de 2024. El 11 de diciembre de 2025 se desarrolló una asistencia técnica virtual dirigida a los departamentos de la región Amazonía y Orinoquía (Meta, Arauca, Casanare, Vichada, Vaupés, Guainía, Guaviare, Putumayo y Caquetá), orientada al fortalecimiento de las acciones de prevención del embarazo en niñas de 10 a 14 años, en el marco de la atención integral en salud sexual y reproductiva. La actividad contó con la participación de 34 referentes territoriales, con quienes se abordaron aspectos relacionados con el acceso oportuno a los servicios de salud sexual y reproductiva, la detección temprana de situaciones de riesgo y la articulación intersectorial para la atención integral de niñas, niños y adolescentes. Adicionalmente, se fortalecieron orientaciones para la prevención de las violencias sexuales y de las prácticas nocivas, reconociendo el embarazo en este grupo etario como un evento asociado a vulneraciones de derechos.  El 27 de noviembre se realizó asistencia técnica a la región Caribe de Colombia (Córdoba, Sucre, Atlántico, Cesar, Bolívar, La Guajira y San Andrés y Providencia) para fortalecer la capacidad territorial orientada a prevenir la fecundidad en niñas de 10 a 14 años. Participaron mas de 100 personas. La asistencia técnica regional permitió armonizar criterios técnicos y operativos entre Secretarías de Salud, IPS, EAPB y autoridades locales, promoviendo intervenciones coherentes y basadas en evidencia. Se fortaleció el abordaje integral de factores de riesgo como las violencias basadas en género, el matrimonio infantil y las uniones tempranas, estrechamente vinculados al embarazo infantil. De igual forma, se potenció la articulación con el ICBF y otras instancias de protección para mejorar la detección oportuna, la activación de rutas y el seguimiento intersectorial de los casos.  El 16 de octubre de 2025 se realizó una asistencia técnica virtual al departamento del Chocó, orientada a fortalecer las acciones en salud sexual y reproductiva de adolescentes y jóvenes, en el marco de las estrategias para reducir la tasa específica de fecundidad en niñas de 10 a 14 años. La jornada, coordinada con la Secretaría de Salud Departamental, contó con la participación de 34 referentes de IPS, EAPB y autoridades locales. Se presentó un análisis de la situación de fecundidad y nacimientos en niñas de este grupo etario, resaltando la necesidad de fortalecer las medidas de prevención y atención de la violencia sexual, así como la articulación con el ICBF para garantizar la ruta de atención y protección. Se destacó la importancia del acceso a la interrupción voluntaria del embarazo como parte de la atención integral a víctimas y se enfatizó en mejorar los procesos de auditoría y seguimiento.</t>
  </si>
  <si>
    <t>Para el tercer trimestre, la dependencia reporta avances físicos, en los cuales describe las diferentes actividades realizadas. No se reporta meta cuantitativa para el trimestre, se cuenta con un dato PRELIMINAR del 1,53 para la vigencia 2025 el   rezago es de  360 dias  aproximadamente.  Adicionalmente, se reportan avances en la meta rezagada correspondiente a la vigencia 2024.</t>
  </si>
  <si>
    <t>1,53
Dato preliminar</t>
  </si>
  <si>
    <t>39, 70</t>
  </si>
  <si>
    <t>El reporte cuantitativo es anual del 2024 corresponde a  1346 salas en funcionamiento. El reporte de 2025 se tendrá en 2026.
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Se desarrolló mesa de trabajo, en la cual participaron los referentes de seguridad alimentaria y nutricional del Departamento de Norte de Santander, con el objetivo de resolver inquietudes en cuanto a la implementación y seguimiento de las Salas Amigas de la Familia Lactante. Se evidenció que las entidades territoriales deben mejorar la gestión para identificar las empresas que cumplen los requisitos para la implementación de las salas amigas, hacer acompañamiento técnico en la implementación y posterior seguimiento de las mismas, para el reporte que deben remitir periódicamente al Ministerio de Salud</t>
  </si>
  <si>
    <t>EL REPORTE CUANTITATIVO ES ANUAL DEL 2024 CORRESPONDE A 1346 SALAS EN FUNCIONAMIENTO. EL REPORTE DE 2025 SE TENDRÁ EN 2026.
Con el objetivo de fortalecer la apropiación y el cumplimiento de este marco normativo, se brindó acompañamiento técnico a la Secretaría de Salud Pública y Seguridad Social de Pereira, Sólido Consultores S.A.S., Salud Total y la Unidad Administrativa Especial de Aeronáutica Civil. Durante el proceso, se resolvieron las inquietudes presentadas por estas entidades.</t>
  </si>
  <si>
    <t>De acuerdo con la información registrada por la dependencia, EL REPORTE CUANTITATIVO ES ANUAL DEL 2024 CORRESPONDE A 1346 SALAS EN FUNCIONAMIENTO. EL REPORTE DE 2025 SE TENDRÁ EN 2026</t>
  </si>
  <si>
    <t xml:space="preserve">El reporte cuantitativo es anual del 2024 corresponde a  1346 salas en funcionamiento. El reporte de 2025 se tendrá en 2026.
Desarrollo de encuentros virtuales con secretarías de salud departamentales que no reportan salas activas en sus territorios, para revisar avances en su cumplimiento y aclarar dudas sobre la obligatoriedad establecida en la Ley 1823 de 2017.
Desde el Ministerio de Salud se ha iniciado la revisión técnica de los planes de acción entregados por las Secretarías de Salud departamentales, los cuales contienen las acciones implementadas para acompañar a las empresas y entidades públicas en el cumplimiento de las disposiciones establecidas en la normativa vigente. Esta revisión permite identificar avances concretos, lo que facilita el seguimiento técnico y el fortalecimiento de la capacidad de respuesta institucional.
Se llevó a cabo proceso de desarrollo de capacidades dirigido a las secretarías de salud para fortalecer el cumplimiento de la Ley 1823/2017 y la Resolución 2423/2018, con participación de: Amazonas, Buenaventura, Cali, Casanare, Chocó, Guainía, Guaviare, La Guajira, Magdalena, Putumayo, Risaralda, San Andrés y Providencia, Santa Marta, Vaupés y Vichada. </t>
  </si>
  <si>
    <t>La Dependencia no reporta avance  cuantitativo correspondiente al trimestre. Sin embargo,  describe los avances correspondientes a las actividades desarrolladas  con las Secretarías de Salud y las capacitaciones realizadas con algunos Departamentos del País. Mencionan que el reporte de la meta correspondiente al 2025 se obtendra hasta la vigencia 2016</t>
  </si>
  <si>
    <t>NOTA: el reporte correspondiente a la vigencia 2025 se genera con la información remitida desde las secretarías de salud durante el mes de enero de 2026.  No hay meta rezagada, ya se cumplió la del  2023, 2024 y la del cuatrienio</t>
  </si>
  <si>
    <t xml:space="preserve">De acuerdo con lo descrito por la dependencia para este trimestre, no se cuenta con el dato oficial correspondiente a la vigencia 2026; se indica que este será obtenido en el mes de enero de 2026. </t>
  </si>
  <si>
    <t xml:space="preserve">Durante el primer trimestre del 2025, se evidenció la necesidad de llevar a cabo mesas de trabajo con OTIC, Fábrica de Software, Bodega de Datos, con el objetivo de contextualizar al nuevo equipo de trabao desde esta dependencia, los avances obtenidos en el 2024 y poder continuar avanzando en el desarrollo del Sistema de Información, desde los diferentes componentes de la Salud Ambiental.
En este sentido, a la fecha, nos encontramos en espera de respuesta positiva desde la OTIC para retomar y continuar en aras de dar cumplimiento a las acciones establecidas.
Por lo anterior, es importante resaltar que se continuará avanzando en  el desarrollo del SUISA, de conformidad como lo estime la OTIC.
</t>
  </si>
  <si>
    <t>Durante el Segundo Semestre se dió contiinuidad a las mesas técnicas con OTIC, fábrica de sofware, fábrica de datos para exponer los necesidades  y alcance para el  desarrollo del  SUISA. Se desarrolló el mapa de riesgo de agua, Calidad del Aire, se avanzó en el Sistema de Información Toxicológica y el tablero de lesionados grave de movilidad. Cabe resaltar que el cumplimiento del desarrollo del SUISA está a cargo de OTIC, de acuerdo a su capacidad técnica y financiera.</t>
  </si>
  <si>
    <t>Subdirectora Salud Ambiental</t>
  </si>
  <si>
    <t>De acuerdo con la información registrada por la dependencia, se dio continuidad a las mesas técnicas con OTIC.</t>
  </si>
  <si>
    <t>Se continuó con los avances en el desarrollo de los tableros de salidas de información para los componentes de Seguridad Química, Zoonosis y la Estrategia Integradora con apoyo de OTIC Minsalud y se realizó reunión de seguimiento al plan de trabajo.
Se concertó con la OTIC que para el sistema de IVC sanitario quede en el marco del sistema SI - APS y se revisaron los pasos a seguir para avanzar en la primera fase de dicho sistema (inscripción de establecimientos y vehículos - Censo) en coordinación con la Subdirección de Nutrición Alimentos y Bebidas y la Dirección de Medicamentos, lo cual implica un avance cuantitativo de 0,25%
Se especifica que durante el primer semestre se avanzó cualitativamente en las mesas de Trabajo con OTIC y fábrica de Sofware con el objetivo de socializar los avances de los tableros de salidas de información e inclusión del sistema de IVC Sanitario, lo cual representaría un 0,12 %  (cuantitativo) .
Durante el segundo trimestre se desarrollaron con OTIC mapas de calidad del agua, aire y se avanzó en el sistema de información toxicológica, lo cual implica un avance cuantitativo de  0,25%</t>
  </si>
  <si>
    <t>Subdirectora de Salud Ambiental</t>
  </si>
  <si>
    <t xml:space="preserve">De acuerdo con la información de la OTIC, en el trimestre se avanzó un 100% para alcanzar la meta propuesta de la vigencia. </t>
  </si>
  <si>
    <t xml:space="preserve">
Se avanzó en el desarrollo de los tableros de salida de información de los  componentes de salud ambiental (agua, aire, entornos, cambio climático, IVC, zoonosis, seguridad química y Estrategia Integradora) el marco del  SUISA con apoyo de la OTIC y se realizó reunión de seguimiento al plan de trabajo con un cumplimiento del 100%
En el marco del sistema SI - APS se avanzó en la primera fase - censo de establecimientos y vehículos del sistema de IVC sanitario del Ministerio de Salud con apoyo de la OTIC  y se avanzó en la revisión de las necesidades para la segunda fase
Se avanzó en el la primera fase del sistema de información de gestión toxicológica - tablero de intoxicaciones e identificación de fuentes de información con apoyo de la fábrica de datos de la OTIC .
De conformidad con lo mencioando anteriormente, se dió cumplimiento a la meta establecida para el año 2025.
</t>
  </si>
  <si>
    <t>De acuerdo con la información reportada por la dependencia, para el cuarto trimestre se evidencia un avance del 75%. En la descripción física se señala que se desarrollaron tableros de salida de información correspondientes a los componentes de salud ambiental (agua, aire, entornos, cambio climático, IVC, zoonosis, seguridad química y Estrategia Integradora), en el marco del SUISA, con el apoyo de la OTIC.</t>
  </si>
  <si>
    <t>Coordinación Grupo de Gestión Integrada de la salud cardiovascular, cancer y otras condiciones crónicas</t>
  </si>
  <si>
    <t>La dependencia no realiza reportes a esta acción</t>
  </si>
  <si>
    <t xml:space="preserve">1.	Actualización de lineamiento para acciones territoriales de ca de mama conjuntamente con INC, que incluye indicadores concretos para seguimiento a su implementación en el marco de las funciones del territorio. Publicado en el siguiente link: https://www.minsalud.gov.co/sites/rid/Lists/BibliotecaDigital/RIDE/VS/PP/ENT/lineamiento-fortalecimiento-control-cancer-mama-plan-choque.pdf
2.	Socialización de lineamientos para las acciones territoriales por el control del cáncer de mama en Colombia, de manera conjunta con el Instituto Nacional de Cancerología, dónde hubo participación de entidades territoriales, EPS, Supersalud, procuraduría.
3.	Inclusión en la Guía de Auditoría Institucional – GAUDI Inspección y vigilancia al aseguramiento y a la prestación de servicios de salud por parte de las Entidades Territoriales a las Entidades Promotoras de Salud (RC-RS), criterio 8: La EPS garantiza las intervenciones individuales de la Ruta de Atención Integral para la Promoción y Mantenimiento de la Salud a los cursos de vida de juventud, adultez y vejez – Cáncer de mama
4.	Seguimiento a implementación de plan a nivel territorial.
5.	Trabajo conjunto con la oficina de benficios,costos y tarifas para circular 022 de 2024 que permita ser insumo para seguimiento oportuno del proceso de atención de cáncer.
</t>
  </si>
  <si>
    <t>El reporte cuantitativo estaba rezagado para 2024, al contar con el dato de la Cuenta de alto costo, con un porcentaje de cumplimiento de 54%.
Gestión adelantada tercer trimestre 2025: Desarrollo de mesas de trabajo para fortalecer competencias técnicas en la implementación, seguimiento y evaluación de los Planes de Choque en cáncer (incluyendo cáncer de mama) con departamentos y distritos.
Seguimiento al cumplimiento del plan de choque de cáncer de mama a nivel territorial en departamentos priorizados, y mesa técnica con la Organización Panameriaca de la Salud para revisar las orientaciones frente a la vigilancia en salud pública y el seguimiento y monitoreo del cáncer.
Se desarrollaron Diálogos Regionales de Política para la actualización del Modelo y el Plan Decenal para el Control del Cáncer, incluyendo el abordaje del cáncer de mama. También se realizaron los lineamientos para la conmemoración del día mundial contra el cáncer de mama.</t>
  </si>
  <si>
    <t>Coordinación Grupo de Gestión Integrada de la salud cardiovascular, cancer y otras condiciones crónica</t>
  </si>
  <si>
    <t xml:space="preserve">La dependencia, no reporta avance para el tercer trimestre correspondiente a la vigencia 2025.  En la descripción de los avances  mencionan la realizacion de "mesas de trabajo para fortalecer competencias técnicas en la implementación, seguimiento y evaluación de los Planes de Choque en cáncer (incluyendo cáncer de mama) con departamentos y distritos."                                            La Dependencia reporta avance del cumplimiento de la meta rezagada del 2024  con un porcentaje de cumplimiento del 54%                                   </t>
  </si>
  <si>
    <t>Se realizó la conmemoración del Día Mundial contra el cáncer de mama bajo el lema nacional #SigueLosPasos123, liderado por el Ministerio de Salud y Protección Social en coordinación con el Instituto Nacional de Cancerología, desarrollando diferentes actividades para movilizar a los actores del sistema de salud y a la comunidad, promoviendo mensajes unificados de autocuidado y detección temprana, así como, la corresponsabilidad de las instituciones en la reducción de las desigualdades territoriales en el acceso a los servicios de salud.
En el marco del fortalecimiento y seguimiento del Plan de Choque para el control del cáncer de mama, se logró la publicación de lineamientos actualizados del plan de choque de cáncer de mama, la participación en el Encuentro Nacional de Género, asistencia técnica a departamentos y distritos y la emisión de conceptos que fortalecen la claridad normativa.
Se realizó la consolidación de la base de datos que integra la información reportada por las EPS sobre la red de detección temprana de cáncer de mama. Este proceso permite unificar, depurar y analizar la información relacionada con la capacidad instalada, los servicios disponibles, los flujos de atención y los tiempos de oportunidad, constituyéndose en un insumo clave para el seguimiento del Plan de Choque y para la toma de decisiones orientadas a mejorar la oportunidad diagnóstica y la articulación entre los actores del sistema. El reporte cuantitativo para la vigencia 2025, presenta rezago y sera reportado en el segundo trimestre de 2026  de acuerdo a la disponibilidad de datos por parte de  la cuenta de Alto Costo. Cabe resaltar que en el tercer trimestre de 2025 se reportó la información rezagada correspondiente a la vigencia 2024.</t>
  </si>
  <si>
    <t>Para el trimestre, la dependencia reporto avances fisicos como: la conmemoración del Día Mundial contra el cáncer de mama bajo el lema nacional #SigueLosPasos123, liderado por el Ministerio de Salud y Protección Social en coordinación con el Instituto Nacional de Cancerología, desarrollando diferentes actividades para movilizar a los actores del sistema de salud y a la comunidad.</t>
  </si>
  <si>
    <t>Durante el mes de febrero se recibieron un total de 186.226 registros de nuevos hogares.
Regazo del Indicador 30 días.
Alcanzando una meta acumulada de cuatrenio de 4.528.700
La fuente de informaion para el mes de febrero es el autoreporte realizado por las Entidades Territoriales quiénes a su vez consolidan la información de las ESE. Si bien en meses anteriores se realizó el reporte mediante el Sistema Integrado de Información de la Atención Primaria en Salud SI-APS, comparando información con el autoreporte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realiza ajustes producto de las pruebas en la funcionalidad para que las ESE puedan editar y actualizar los datos capturados por los EBS.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</si>
  <si>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Coordinación del Grupo de Gestión - coordinación técnica EBS</t>
  </si>
  <si>
    <t>La fuente cuenta con un mes de resago, por lo anterior el reporte se hace con corte al mes de febrero de 2025</t>
  </si>
  <si>
    <t>Para el reporte actual se registra información del periodo marzo a mayo, dado que se cuenta con un mes de rezago. En este periodo se recibieron un total de 317.363 registros de hogares abordados por los EBS, según el autorreporte de las Entidades Territoriales, por lo que para lo corrido del 2025 se reporta un total de 1.043.509 alcanzando una meta acumulada de cuatrienio de 5.356.907
Como se mencionó, la fuente de información para el mes de mayo de 2025 es el autorreporte realizado por las Entidades Territoriales quiénes a su vez consolidan la información de las ESE. Si bien en meses anteriores se realizó el reporte mediante el Sistema Integrado de Información de la Atención Primaria en Salud SI-APS, comparando información con el autorreporte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</si>
  <si>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 xml:space="preserve">De acuerdo con la información registrada por la dependencia, se presenta un avance cuantitativo 1.043.509 hogares abordados por los EBS.
La fuente cuenta con un mes de resago, por lo anterior el reporte se hace con corte al mes de mayo de 2025.
El dato reportado es acumulado entre del 1ro de enero al 31 de mayo de 2025.  </t>
  </si>
  <si>
    <t>Entre el 1ro y el 31 de agosto de 2025, según el autoreporte de las Entidades Territoriales, se reporta un total de 2.533.311 de hogares abordados por los EBS, cumpliendo en este periodo, con el 100% proyectado para la meta del año 2025. Con lo anterior, se ha alcanzando una meta acumulada de cuatrienio de 6.846.709.
Se reitera que la fuente de información para el periodo a agosto de 2025 es el autorreporte realizado por las Entidades Territoriales quiénes a su vez consolidan la información de las ESE. 
Adicionalmente para el Sistema Integrado de Información de Atención Primaria en Salud -SI-APS-:                                                                                                                                                                                                                                                               La fuente cuenta con un mes de resago, por lo anterior el reporte se hace con corte al mes de agosto de 2025.
El dato reportado es acumulado entre del 1ro de enero al 31 de agosto de 2025.
* Se avanza en la aprobación de los nuevos tableros de control SI-APS con el fin de fortalecer la información del observatorio y brindar herramientas de toma de decisión a los actores.
*Se avanza en la implementación del desarrollo informático de la fase II del Plan de Cuidado el cuál actualiza la identificación en salud y permite el registro y visualización del proceso de respuesta a las necesidades identificadas.</t>
  </si>
  <si>
    <t>De acuerdo con la información registrada por la dependencia, se reporta un avance cuantitativo de 2,533,311 (de hogares abordados por las EBS)  para el tercer trimestre de 2025, lo que representa un porcentaje de cumplimiento del 101 %.</t>
  </si>
  <si>
    <t>Durante los meses de septiembre, octubre y noviembre se recibieron un total de 2.032.225 registros de hogares abordados por los EBS, según el autorreporte de las Entidades Territoriales, por lo que para lo corrido del 2025 se reporta un total de 4.565.536 alcanzando una meta acumulada de cuatrienio de 8.878.934
Como se mencionó, la fuente de información es el autorreporte realizado por las Entidades Territoriales quiénes a su vez consolidan la información de las ESE. Durante el periodo de reporte se evidenció un avance sostenido en la operación y consolidación de los Equipos Básicos de Salud y equipos PIC en los diferentes departamentos y distritos del país, reflejándose en una mayor cobertura territorial, fortalecimiento operativo y continuidad en la prestación de servicios. En varios territorios se reportó operación activa de los equipos, incremento en la atención de hogares y comunidades priorizadas, así como avances significativos en los procesos de articulación interinstitucional entre entidades territoriales, secretarías de salud y el Ministerio de Salud y Protección Social..
Adicionalmente para el Sistema Integrado de Información de Atención Primaria en Salud -SI-APS-:
* Se avanza en la aprobación de los nuevos tableros de control SI-APS con el fin de fortalecer la información del observatorio y brindar herramientas de toma de decisión a los actores.
*Se avanza en la implementación del desarrollo informático de la fase II del Plan de Cuidado el cuál actualiza la identificación en salud y permite el registro y visualización del proceso de respuesta a las necesidades identificadas.</t>
  </si>
  <si>
    <t>Tatiana Lemus Pérez
Directora de Promoción y Prevención
Betsabe Ximena Velasco Hernández
Coordinadora grupo de gestión</t>
  </si>
  <si>
    <t>Para este trimestre, la dependencia reporta un porcentaje de cumplimiento del 118,4% y, para la vigencia 2025, del 182,62%. Durante el periodo, se describe un avance sostenido en la operación y consolidación de los Equipos Básicos en Salud.</t>
  </si>
  <si>
    <t>Según los informes auto declarados de 37 entidades territoriales, con corte a 28 de febrero de 2025, operaron 2.457 equipos básicos de salud financiados con recursos de Presupuesto General de la Nación. Estos EBS operan con los recursos sin ejecutar de 2024 los cuales fueron asignados y girados durante dicho año.
Para febrero de 2025 se avanza en la asignación de recursos que permitan dar continuidad a los EBS que operaron en 2024, iniciando con los municipios priorizados por el Decreto de Conmoción Interior en los Departamentos de Arauca, Cesar y Norte de Santander, y los municipios del Departamento del Tolima priorizados por la alerta de fiebre amarilla.
Durante el mes, el Ministerio de Hacienda y Crédito Público dispuso de PAC por valor de 19.854 millones de pesos con los cuáles se giraron recursos para un total de 168 EBS que se espera inicien su operación en el mes de marzo.
Regazo del Indicador 30 días.
Fuentes: Auto reporte de entidades territoriales Conformación y funcionamiento de los equipos básicos de salud. Consultado: 31/03/2025.</t>
  </si>
  <si>
    <r>
      <t xml:space="preserve">Según los informes auto declarados de 38 entidades territoriales, entre el 1ro de enero y el 31 de mayo de 2025 operaron 4.026 equipos básicos de salud financiados con recursos de Presupuesto General de la Nación, lo que indica que durante la implementación de estos equipos entre 2023 y mayo de 2025, han operado más de 11 mil con una inversión que supera los 4 billones de pesos. Se aclara que este reporte tiene un rezago de 30 días y se reporta como acumulado para el 2025.
Se avanza en la asignación de recursos que permitan dar continuidad a los EBS que operaron en 2024 y a los que se encuentran operando, llegando a una asignación de 9.544 (9.321 EBS, 68 especialistas, 101 diferenciales y 54 de jóvenes en paz) con una inversión de 1.9 billones de pesos. 
Durante el 2025, el Ministerio de Hacienda y Crédito Público dispuso de PAC por valor de 880.568.857.648 pesos con los cuáles se giraron recursos para un total de 7.008 EBS que han iniciado progresivamente su operación. Estos Equipos se desagregan así: 6.886 EBS, 35 Equipos de Especialistas, 78 Equipos diferenciales y 9 Equipos que apoyan el programa Jóvenes en Paz. 
Con corte a mayo de 2025, se observa un avance progresivo en la implementación de los Equipos Básicos de Salud (EBS) en diferentes departamentos de Colombia contribuyendo de manera progresiva en el fortalecimiento de la estrategia de la Atención Primaria en Salud, ampliar la cobertura territorial de servicios de salud y mejorar la capacidad de respuesta local. Se resaltan a continuación algunos avances:
</t>
    </r>
    <r>
      <rPr>
        <b/>
        <sz val="10"/>
        <rFont val="Calibri"/>
        <family val="2"/>
        <scheme val="minor"/>
      </rPr>
      <t>* Aumento significativo en cobertura:</t>
    </r>
    <r>
      <rPr>
        <sz val="10"/>
        <rFont val="Calibri"/>
        <family val="2"/>
        <scheme val="minor"/>
      </rPr>
      <t xml:space="preserve"> 
Departamentos como Antioquia y Bogotá D.C. muestran avances notables. Antioquia pasó de 266 a 851 EBS en un solo mes, mientras que Bogotá D.C. reporta 202 equipos activos financiados con recursos propios. Por su parte el departamento de Atlántico paso de 8 Equipos a 56.
En Amazonas se logró conformar el 100% de los EBS asignados por la Resolución 2280 de 2024, operando ya en el municipio de Leticia y se realizó concertación con las comunidades indígenas para la conformación de los equipos que operarán con recursos 2025. Casanare también reporta la implementación completa de los EBS asignados con dicha resolución y avanza en la concertación para la asignación de recursos para su continuidad.
</t>
    </r>
    <r>
      <rPr>
        <b/>
        <sz val="10"/>
        <rFont val="Calibri"/>
        <family val="2"/>
        <scheme val="minor"/>
      </rPr>
      <t xml:space="preserve">* Inicio de operación en zonas históricamente marginadas
</t>
    </r>
    <r>
      <rPr>
        <sz val="10"/>
        <rFont val="Calibri"/>
        <family val="2"/>
        <scheme val="minor"/>
      </rPr>
      <t xml:space="preserve">Arauca activó 24 EBS con recursos PGN en los municipios de Arauca y Saravena, además de 10 EBS con recursos SGP. Córdoba reportó el inicio de operación de 61 EBS en 15 municipios, con fuente PGN. Chocó activó equipos en municipios con alta ruralidad como Unguía, Lloró, Medio Baudó, Sipí, entre otros.
Sucre, Huila y Guainía reportan que, aunque no todos los equipos han iniciado operación, ya se han iniciado procesos contractuales, administrativos y logísticos para garantizar su entrada en funcionamiento en los siguientes meses.
</t>
    </r>
    <r>
      <rPr>
        <b/>
        <sz val="10"/>
        <rFont val="Calibri"/>
        <family val="2"/>
        <scheme val="minor"/>
      </rPr>
      <t xml:space="preserve">*Financiación y ejecución con múltiples fuentes
</t>
    </r>
    <r>
      <rPr>
        <sz val="10"/>
        <rFont val="Calibri"/>
        <family val="2"/>
        <scheme val="minor"/>
      </rPr>
      <t xml:space="preserve">Se observa concurrencia de recursos PGN, SGP departamental/municipal y recursos propios, lo cual refleja esfuerzo de cofinanciación en territorios como Arauca, Cundinamarca, Boyacá, Bolívar y Tolima.
</t>
    </r>
    <r>
      <rPr>
        <b/>
        <sz val="10"/>
        <rFont val="Calibri"/>
        <family val="2"/>
        <scheme val="minor"/>
      </rPr>
      <t>* Consolidación de estrategias de fortalecimiento</t>
    </r>
    <r>
      <rPr>
        <sz val="10"/>
        <rFont val="Calibri"/>
        <family val="2"/>
        <scheme val="minor"/>
      </rPr>
      <t xml:space="preserve">
En varios departamentos, como Caldas y Boyacá, se están desarrollando procesos de fortalecimiento, contratación y ampliación progresiva de cobertura. Caquetá está articulando sus procesos con líneas de salud ambiental y saneamiento básico para apoyar la implementación.
</t>
    </r>
    <r>
      <rPr>
        <b/>
        <sz val="10"/>
        <rFont val="Calibri"/>
        <family val="2"/>
        <scheme val="minor"/>
      </rPr>
      <t>* Asignación y ejecución de Equipos Especializados de Salud (EBES)</t>
    </r>
    <r>
      <rPr>
        <sz val="10"/>
        <rFont val="Calibri"/>
        <family val="2"/>
        <scheme val="minor"/>
      </rPr>
      <t xml:space="preserve">
Aunque con dificultades, algunos departamentos como Arauca y Cauca ya tienen EBES asignados e iniciando procesos de operación.
</t>
    </r>
    <r>
      <rPr>
        <b/>
        <sz val="10"/>
        <rFont val="Calibri"/>
        <family val="2"/>
        <scheme val="minor"/>
      </rPr>
      <t>Fuentes:</t>
    </r>
    <r>
      <rPr>
        <sz val="10"/>
        <rFont val="Calibri"/>
        <family val="2"/>
        <scheme val="minor"/>
      </rPr>
      <t xml:space="preserve"> Auto reporte de entidades territoriales Conformación y funcionamiento de los equipos básicos de salud. Consultado: 19/07/2025. Resumen CAAR junio 2025</t>
    </r>
  </si>
  <si>
    <t xml:space="preserve">De acuerdo con la información registrada por la dependencia, se cuenta con 4026  equipos.
La fuente cuenta con un mes de resago, por lo anterior el reporte se hace con corte al mes de mayo de 2025.
El dato reportado es acumulado entre del 1ro de enero al 31 de mayo de 2025.  </t>
  </si>
  <si>
    <t>Según los informes auto declarados de 38 entidades territoriales, entre el 1ro y el 31 de agosto de 2025 operaron 4.109 equipos básicos de salud financiados con recursos de Presupuesto General de la Nación, lo que indica que durante la implementación de estos equipos entre 2023 y agosto de 2025, han operado más de 13 mil con una inversión que supera los 4 billones de pesos.
Para agosto de 2025 se avanza en la asignación de recursos que permitan dar continuidad a los EBS que operaron en 2024 y a los que se encuentran operando, llegando a una asignación de 10.109 (9.796 EBS, 108 especialistas, 111 diferenciales y 94 de jóvenes en paz) con una inversión de 2.061 billones de pesos. 
Durante el mes, el Ministerio de Hacienda y Crédito Público dispuso de PAC por valor de $36.494.681.950 pesos con los cuáles se giraron recursos para un total de 171 EBS que se espera inicien su operación entre los meses de septiembre y octubre de 2025. Estos Equipos se desagregan así: 165 EBS, 5 Equipos de Especialistas, 1 Equipos Jovenes en Paz. 
Con corte a agosto de 2025, se observa un avance progresivo en la implementación de los Equipos Básicos de Salud (EBS) en diferentes departamentos de Colombia contribuyendo en el fortalecimiento de la estrategia de la Atención Primaria en Salud, la ampliación de la cobertura territorial de servicios de salud y el mejoramiento de la capacidad de respuesta local. Se resaltan a continuación algunos avances:
Aumento significativo en cobertura:
*Inicio de operación en zonas históricamente marginadas
*Para el distrito de Bogotá D.C., con corte al mes de agosto, se encuentran conformados 32 Equipos Básicos de Salud (EBS) en operación en las diferentes localidades. 
*Sucre, Cundinamarca, Valle del Cauca, caldas, Boyaca, reportan que, aunque no todos los equipos han iniciado operación, ya se han iniciado procesos contractuales, administrativos y logísticos para garantizar su entrada en funcionamiento en los siguientes meses.                                                                                                                                                                                   *Para el mes de agosto iniciaron operación 97 EBS en el Distrito de Barranquilla.
Consolidación de estrategias de fortalecimiento
En varios departamentos, como Caldas y Boyacá, se están desarrollando procesos de fortalecimiento de capacidades, contratación y ampliación progresiva de cobertura. 
Asignación y ejecución de Equipos Especializados de Salud (EBES)
Aunque con dificultades, algunos departamentos como Vaupes, La Guajira, Cesar, Vichada y el Distrito de Buenaventura, ya tienen Equipos Básicos Especializados de Salud asignados en proceso de contratacion para iniciar  operación.
Fuentes: Auto reporte de entidades territoriales Conformación y funcionamiento de los equipos básicos de salud. Consultado: 1/10/2025. Resumen CAAR                                                                                                                                                     La fuente cuenta con un mes de resago, por lo anterior el reporte se hace con corte al mes de agosto de 2025.
El dato reportado es acumulado entre del 1ro de enero al 31 de agosto de 2025.</t>
  </si>
  <si>
    <t>Según la información reportada por la dependencia, para el tercer trimestre se registra un avance cuantitativo de 4,109.
La fuente presenta un mes de rezago; por lo tanto, el reporte se realiza con corte al mes de agosto de 2025.
El dato reportado corresponde al acumulado del 1.º de enero al 31 de agosto de 2025.</t>
  </si>
  <si>
    <t>Según los informes auto declarados de 38 entidades territoriales, en el mes de noviembre operaron 6.541 EBS y entre el enero y de noviembre de 2025 operaron o se encontraban operando 10.527 equipos básicos de salud financiados con recursos de Presupuesto General de la Nación.
Para noviembre de 2025 se mantiene la asignación de recursos que permitan dar continuidad a los EBS que operaron en 2024 y a los que se encuentran operando en 2025, llegando a una asignación de 10.243 (9.908 EBS, 120 especialistas, 120 diferenciales y 95 de jóvenes en paz) con una inversión de 2.084 billones de pesos.
Durante los meses de septiembre, octubre y noviembre, el Ministerio de Hacienda y Crédito Público dispuso de PAC por valor de $ 761.147.240.020 pesos con los cuáles se giraron recursos para un total de 4.325 EBS. Estos Equipos se desagregan así: 4.187 EBS,  83 Equipos Diferenciales, 24 Equipos de especialistas y 31 Equipos de jóvenes en Paz.
Con corte a noviembre de 2025, se observa un avance progresivo en la implementación de los Equipos Básicos de Salud (EBS) en diferentes departamentos de Colombia contribuyendo en el fortalecimiento de la estrategia de la Atención Primaria en Salud, la ampliación de la cobertura territorial de servicios de salud y el mejoramiento de la capacidad de respuesta local fomenentando un proceso de cosnsolidación gradual de los EBS Se resaltan a continuación algunos avances:
Aumento de operación de EBS, como consecuencia de los giros realizados en el mes de septiembre y octubre, las entidades territoriales reportaron el proceso de contratación de perfiles para los equipos, así como el inicio de la operación de los Equipos Básicos de Salud, en al menos 26 departamentos como Casanare, Caldas, Chocó, o Quindío; observando un crecimiento sostenido en la operación.
Equipos diferenciales y especialistas, continúa la conformación y operación de estos equipos en departamentos como Casanare y Chocó, fortaleciendo el enfoque diferencial e intercultural en equipos básicos y aumentado la presencia de equipos especializados en zonas Vulnerables de los territorios. En Cauca el El CRIC realizó la implementación de los 67 equipos diferenciales entre los meses de agosto y septiembre de 2025
Avances en contratacion de promotores de salud en el departamento del Caqueta,
De igual forma, en departamentos como Putumayo y Vichada, se registran avances en el inicio y fortalecimiento de la operación de los equipos, destacándose la continuidad en la prestación de servicios pese a las condiciones geográficas y logísticas del territorio.</t>
  </si>
  <si>
    <t>Para el trimestre, la dependencia reporta un avance cuantitativo de 6.541. Según los informes autodeclarados de 38 entidades territoriales, en el mes de noviembre operaron 6.541 Equipos Básicos de Salud (EBS) y, entre enero y noviembre de 2025, operaron o se encontraban en operación 10.527 EBS, financiados con recursos del Presupuesto General de la Nación. Para la vigencia 2025, se reporta un avance del 112,8%</t>
  </si>
  <si>
    <t>En Antioquia se han presentado casos de niños indígenas que llegan a los servicios de salud en condiciones muy graves, algunos de los cuales han sido desahuciados por los médicos tradicionales, lo que retrasa significativamente su recuperación.
En Meta, se sigue realizando la toma de medidas antropométricas de manera inadecuada, lo que dificulta evidenciar correctamente la recuperación nutricional. Las EAPB (Empresas Administradoras de Planes de Beneficios) están generando planes de mejora con los prestadores de servicios de salud y realizando capacitaciones. Sin embargo, se observa una baja adherencia a la resolución 2350 de 2020 por parte de los pediatras. En respuesta a esta situación, la Secretaría de Salud Departamental organizó una sesión de trabajo con la Sociedad Colombiana de Pediatría en Meta, comprometiéndose a trabajar de manera articulada.
En Risaralda ya se cuenta con las aseguradoras y prestadores en los comités que ha permitido tener una mayor claridad en las acciones de salud y recuperación de los niños. Se reitera la necesidad del fortalecimiento de capacidades con relación al lineamiento para el manejo integrado de la desnutrición aguda moderada y severa en niños y niñas de 0 a 59 meses de edad, debido a las inconsistencias que se han venido presentando en el manejo hospitalario dentro de los comités.
En Cesar se continúa presentando dificultad por parte del asegurador del ingreso y actualización en el SISPRO del seguimiento, se solicita el informe de los casos con DNT Aguda de los casos que vienen del 2024 pero no tienen seguimiento en el sistema, se adquiere el compromiso para presentar esta información. Se continúan presentando dificultades en la atención de los eventos 113 SIVIGILA, con baja adherencia a la resolución 2465 de 2016 y al protocolo de atención establecido en la resolución 2350 de 2020, los casos no contemplan una descripción detallada del tratamiento recibido tanto en el ámbito ambulatorio como hospitalario. Se ha reiterado la recomendación de visita domiciliaria de los casos con inseguridad alimentaria, desnutrición aguda severa, menores de seis meses y con perímetro braquial por debajo de 11,5 cm. Pero en los seguimientos no se evidencia estas visitas prioritarias. En la mayoría de los casos se cuenta solo con la información de la consulta programada.
En Magdalena se acordó realizar mesa de trabajo con la Secretaría Departamental de Salud, debido a que se están presentando dificultades con las Aseguradoras para garantizar el seguimiento a los niños y poder culminar los tratamientos.
Valle del cauca viene reforzando el acompañamiento a los prestadores para reducir el número de niños sin seguimiento y que se garantice la oportunidad de entrega de fórmula terapéutica hasta superar el riesgo de desnutrición aguda.
En Arauca se evidencia que persisten niños que no cuentan con seguimiento, por lo cual se siguen realizando compromisos de seguimiento que garanticen el control a la totalidad de los casos partiendo de asegurar el dominio por parte del personal en la plataforma SISPRO. Permanecen implementando la orientación de brindar un sobre de FTLC a los casos de riesgo de desnutrición.  
En Bolívar se vienen realizando las acciones correspondientes de seguimiento, evidenciando algunas inconsistencias en las clasificaciones nutricionales y ciertas dificultades en el contacto con los cuidadores de ciertos casos por lo que se incentiva el refuerzo de las actividades de búsqueda y continuidad oportuna del programa de atención. 
En La Guajira se evidencia el subregistro por parte de las aseguradoras a los seguimientos de los niños y niñas hasta lograr su recuperación nutricional, se ha realizado énfasis en fortalecer el proceso de registro en SISPRO para tener claridad del porcentaje de recuperación con el seguimiento al tratamiento según Resolución 2350.</t>
  </si>
  <si>
    <t>La dependencia realiza avances fisico y finanacieros para este trimestre</t>
  </si>
  <si>
    <t xml:space="preserve">Este indicador está sujeto al cargue por parte de las EAPB en el sistema de seguimiento de la desnutrición, de las atenciones en salud que reciben los niños diagnosticados con desnutrición aguda.
En los territorios priorizados se identifican los siguientes puntos comunes:
• Seguimiento insuficiente y fuera de tiempo:
Varios territorios (Meta, Magdalena, Guainía, Chocó, Bolívar) reportan retrasos o deficiencias en el seguimiento de los casos, debido a fallas en el agendamiento, dificultades territoriales o falta de articulación interinstitucional.
•  Entrega y uso de FTLC:
Aunque hay mejoras en inventarios y distribución (Cesar, Norte de Santander), persisten retrasos en la entrega o uso inadecuado (Sucre, Meta, Magdalena), afectando la recuperación de los niños.
•  Fortalecimiento de capacidades:
Se han realizado múltiples jornadas de capacitación (Magdalena, Chocó, Arauca, Valle del Cauca), aunque la rotación del personal y desconocimiento técnico siguen siendo una barrera en algunos casos.
•  Articulación interinstitucional:
Hay avances en la coordinación con ICBF, Supersalud y actores locales (Risaralda, Valle del Cauca, Guainía), que buscan garantizar la vinculación de niños a programas y mejorar el seguimiento.
•  Uso de información y sistemas de reporte (SISPRO):
Se evidencian esfuerzos por mejorar el reporte y cargue de información (Vichada, Arauca, Bolívar), pero aún hay deficiencias en la actualización y uso efectivo de estos datos.
•  Casos de mejora:
Departamentos como Cesar, Antioquia, Valle del Cauca y Arauca muestran avances en recuperación nutricional, cumplimiento de seguimientos y articulación efectiva con actores clave.
</t>
  </si>
  <si>
    <t>De acuerdo con la información registrada por la dependencia, se presenta un avance del 70%</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</si>
  <si>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Avances en seguimiento, registro y recuperación
• Se reportan avances en el registro de niños recuperados (La Guajira, Meta, Antioquia).
• En Meta y Antioquia, se implementan estrategias de seguimiento personalizado, como visitas domiciliarias y plantillas para casos críticos.
• Sucre presentó avances en el reporte a SISPRO y su articulación en comités técnicos.
Retrasos o debilidades en seguimiento y recuperación
• Chocó, Arauca y Cesar muestran baja recuperación nutricional. Las causas incluyen:
o Retrasos en seguimiento por parte de EAPB.
o Baja corresponsabilidad de cuidadores.
o Baja adherencia a lineamientos técnico.
• En Bolívar, la alta rotación de personal afecta la calidad del egreso y seguimiento, generando riesgo de reincidencia.
Mejoras en gobernanza y articulación institucional
• Valle del Cauca y Bolívar presentan avances en gobernanza, con fortalecimiento del seguimiento a EAPB y compromiso de entidades como ICBF y la Superintendencia de Salud.
• Norte de Santander y Risaralda promueven la articulación entre el sector salud y programas sociales para asegurar sostenibilidad en la recuperación.
Barreras estructurales y socioculturales
• En Cauca, persisten barreras graves como:
o Temor a hospitalización por violencia/inseguridad.
o Dificultad de acceso a zonas rurales.
o Predominio de creencias tradicionales y baja percepción del riesgo por parte de cuidadores.                                                                                                                                                                                                                                                                          La fuente cuenta con un mes de resago, por lo anterior el reporte se hace con corte al mes de agosto de 2025.
El dato reportado es acumulado entre del 1ro de enero al 31 de agosto de 2025.</t>
  </si>
  <si>
    <t>De acuerdo con la información registrada por la dependencia, se reporta un avance cuantitativo del 73% para el tercer trimestre 2025 de acuerdo a lo reportado por la dependencia en la descripción de avances,  Se están teniendo en cuenta 15 territorios, ya que se priozaron 12 pero hay 3 en seguimiento especial desde el Ministerio, en el marco del plan de desaceleración de la mortalidad por desnutrición aguda.</t>
  </si>
  <si>
    <t>En Risaralda se prioriza y vincula a los niños del evento 113 a programas sociales de apoyo alimentario, ante la falta de continuidad de servicios del ICBF.
En Norte de Santander se mejora la actualización en SISPRO y el seguimiento departamental para asegurar el cargue oportuno por parte de los aseguradores.
En Antioquia los niños pasan de desnutrición a riesgo y permanecen así varias semanas; se vinculan a programas sociales del ICBF y del departamento.
En Meta se dificultad realizar seguimiento a algunos niños, especialmente de Capital Salud; se han realizado y programado reuniones con la EAPB.
En Chocó se realiza mesa de trabajo con aseguradores y prestadores para localizar niños sin reporte de seguimiento en SISPRO.
En Vichada se hace seguimiento caso a caso en comité para reducir el número de niños sin seguimiento.
En Magdalena se envía reporte semanal y articula con aseguradores e ICBF la búsqueda de niños sin seguimiento para asegurar tratamiento.
En La Guajira las IPS reportan alta recuperación nutricional, pero se insiste a las EPS en actualizar SISPRO porque los avances no se reflejan en la plataforma.
En Valle del Cauca la Supersalud acompaña procesos de exigibilidad; aunque hay participación intersectorial, persisten dificultades en manejo integral por alta rotación del talento humano y sobrecarga de referentes SAN.
En Cauca se fortalece la BAI nutricional y el reporte oportuno; sin embargo, se requiere mayor compromiso de prestadores primarios para atención oportuna y de calidad.
En Bolívar el ICBF mantiene seguimiento activo; el Ministerio alerta sobre fallas en atención y solicita mesa de trabajo con municipios priorizados, la cual aún no se ha realizado.
En Arauca se observa mantenimiento de la recuperación nutricional y fortalecimiento del seguimiento en el sistema.
En Cesar aumenta levemente la recuperación nutricional y mejora la entrega de FTLC.
En Sucre continúa el seguimiento a planes de mejoramiento; se reporta desabastecimiento injustificado de FTLC y Supersalud activa acciones correctivas.
En Guainía se fortalece la articulación entre aseguradores y comunidades indígenas para mejorar la atención oportuna.</t>
  </si>
  <si>
    <t xml:space="preserve">La dependencia reporta avance del 75% para el cierre de la vigencia 2025, reporta avances fisicos realizados en diferentes Deparatmentos del Pais. </t>
  </si>
  <si>
    <t xml:space="preserve">
75%</t>
  </si>
  <si>
    <t xml:space="preserve">Reporte primer trimestre del año 2025: se logró avanzar en la certificación de discapacidad para un total de 459.674. 
La meta establecida de certificación para el año 2025 es de 427.936; como se puede observar, se supera la meta establecida con un 107,42%. </t>
  </si>
  <si>
    <t>Jazmine Lara</t>
  </si>
  <si>
    <t>"Reporte validado y aprobado". La Oficina de Promoción Social para el primer trimestre logró  certificar 459.674 personas con discapacidad.</t>
  </si>
  <si>
    <t xml:space="preserve">Reporte segundo trimestre del año 2025: durante este periodo se logró avanzar en la certificación de discapacidad de 46.012 personas, para un total de 505.686 personas condiscapacidad certificadas. 
La meta establecida de certificación para el año 2025 es de 427.936; como se puede observar, se supera la meta establecida con un 118,17%. </t>
  </si>
  <si>
    <t xml:space="preserve">"Reporte validado y aprobado". La Oficina de Promoción Social para el segundo trimestre logró  certificar 46.012 personas con discapacidad. El acumulado de personas certificadas corresponde a 505.686
</t>
  </si>
  <si>
    <t>132.89%</t>
  </si>
  <si>
    <t xml:space="preserve">Reporte tercer trimestre del año 2025: durante este periodo se logró avanzar en la certificación de discapacidad de 63.009 personas, para un total de 568.695 personas condiscapacidad certificadas. 
La meta establecida de certificación para el año 2025 es de 427.936; como se puede observar, se supera la meta establecida con un 132.89%. </t>
  </si>
  <si>
    <t>De acuerdo con la información proporcionada por la dependencia, se registra un avance cuantitativo de 63,009 en el proceso de certificación de discapacidad.</t>
  </si>
  <si>
    <t xml:space="preserve">Reporte cuarto trimestre del año 2025 (corte 31 de diciembre): durante este periodo se logró avanzar en la certificación de discapacidad de 64.126 personas, para un total de 632.821 personas con discapacidad certificadas. 
La meta establecida de certificación para el año 2025 es de 427.936; como se puede observar, se supera la meta establecida con un 147,87%. </t>
  </si>
  <si>
    <t>De acuerdo con la información reportada por la dependencia, se registra un avance cuantitativo para el IV trimestre de 64.126 personas con certificado de discapacidad. La meta total de la vigencia alcanza 632.821 personas con certificado de discapacidad representado en un 147,87%.</t>
  </si>
  <si>
    <t>147,87% (datos a 31de dic de 2025)</t>
  </si>
  <si>
    <t xml:space="preserve">Se completó lo que se tenia de rezago a 31 diciemdre 2024, en  2025.  Para diciermbre de 2025 hay una mayor ejecución por cumplimieto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</si>
  <si>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M Cristina Cruz</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</si>
  <si>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</si>
  <si>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</si>
  <si>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M. Cristina Cruz</t>
  </si>
  <si>
    <t>Teniendo en cuenta la información de la dependencia, se sigue avanzado para llegar al cumplimiento de la meta, ya llevan un 21,18%. Se tiene previsto continuar con acciones para lo que queda del año.</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</si>
  <si>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</si>
  <si>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De acuerdo con la información de la OTIC, en el trimestre se avanzó un 19% para alcanzar la meta propuesta de la vigencia. Se recomienda continuar trabajando para alcanzar el resultado propuesto y revisar alternativas para superar el rezago que hay de la vigencia 2024.</t>
  </si>
  <si>
    <t xml:space="preserve">Se completó lo que se tenia de rezago a 31 diciemdre 2024. en  2025.  Para diciembre de 2025 hay una mayor ejecución por cumplimieto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</si>
  <si>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Teniendo en cuenta la información de la dependencia, se completó lo que se tenía programado y se cumplió con rezago de años anteriores y trimestres anteriores, de acuerdo con la justificación. Se sugiere hacer un revisión para el siguiente PEI en esta actividad, para tener un mejor cumplimiento trimestralmente y que no se presente ni faltantes ni excedentes por sobre ejecución por cumplimientos de rezagos.</t>
  </si>
  <si>
    <t xml:space="preserve">Durante el primer trimestre de la vigencia 2025, se avanzo en el proceso de diseño y desarrollo metodologico para el alistamiento y reporte  del  Fomulario Unico de Reporte de Avance a la Gestion vigencia 2024. Se diligenciaron los instrumentos en excel para alistamiento de informacón que contienen las preguntas que se evaluan en el FURAG por cada una de las politicas de gestiòn y desempeño. Lo anterior como insumo de autodiagnostico a tener en cuenta para identificar las oportunidades de mejora para la formulación de los planes de fortalecimiento de cada una de las politicas.
En este sentido, los Planes de Fortalecimiento y Mantenimiento para la vigencia 2025 estan previstos para la formulacion y desarrollo de las actividades a partir del segundo trimestre del 2025.
</t>
  </si>
  <si>
    <t>Carlos Meneses</t>
  </si>
  <si>
    <t>La programacion de esta meta según la informacion de la dependencia se realizara despues del segundo trimestre.</t>
  </si>
  <si>
    <t xml:space="preserve">Durante el segundo trimestre de la vigencia 2025, se avanzó en la formulación de los Planes de Fortalecimiento y Mantenimiento MIPG 2025 por cada una de Politicas de Gestión y Desempeño. En total se formularon 19 Planes, que contienen las acciones a realizar para el fortalicimiento y mantenimiento del Modelo Integrado de Planeación y Gestión. Respecto al seguimiento a la ejecución de actividades de los planes, se tiene previstos un total de (3) seguimiento. Un primer seguimiento en el mes de Julio correspondiemte al I semestre de la vigencia. Un segundo seguimiento en el mes de octubre correspondiente al III Trimestre y un tercer seguimiento en el mes de diciembre correspondiente al IV Trimestre de la vigencia. Teniendo encuenta lo anterior, el seguimiento al cumplimiento de las actividades previstan en los planes de mantenimiento y fortalecimiento MIPG se reportaran aen el III y IV trimestre respectivamente. </t>
  </si>
  <si>
    <t xml:space="preserve">Segun la informacion reportada por la dependencia se evidencia que el seguimiento al cumplimiento de las actividades previstan en los planes de mantenimiento y fortalecimiento MIPG se reportaran en el III y IV trimestre respectivamente. </t>
  </si>
  <si>
    <t>Se realiza un primer seguimiento en el mes de Julio correspondiemte al I semestre de la vigencia, en la cual se tenian programadas (5) actividades de las cuales se cumplieron al 100%. y se presenta porcentaje de cumplimiento acumuladocdel 7%. Un segundo seguimiento en el mes de octubre correspondiente al III Trimestre y un tercer seguimiento en el mes de diciembre correspondiente al IV Trimestre de la vigencia. Para el tercer trimestre se tenian programadas (9) actividades de las cuales se cumplieron al 100%. Logrando asi un porcentaje acumulado del 22%.</t>
  </si>
  <si>
    <t>Carlos fabian Meneses Paez</t>
  </si>
  <si>
    <t>Segun la informacion reportada por la dependencia se evidencia el cumplimiento de 9 actividades las cuales corresponden al 100% de las programadas para este periodo.</t>
  </si>
  <si>
    <t>De acuerdo a los planes de fortalecimiento y mantenimiento MIPG para el IV Trimestre estaban programadas 91 actividades de las cuales se ejecutaron 73 actividades para un porcentaje de cumplmiento en el trimestre de 80,21%. Respecto al porcentaje acumulado para el cierre de la vigencia es de 90,10% que corresponde al acumulado para el cierre de vigencia 2025.</t>
  </si>
  <si>
    <t>Carlos Fabian Meneses Paez</t>
  </si>
  <si>
    <t>Segun la informacion reportada por la dependencia se evidencia el cumplimiento del  80,21% de las  actividades programadas para el IV trimestre de acuerdo con las actividades desarrolladas en los planes de fortalecimiento y mantenimiento MIPG. La meta total de la vigencia se logra en un 90,10% el restante que corresponde al 9,9% queda como rezago para cumplir en la vigencia 2026.</t>
  </si>
  <si>
    <t>Se adelanto el primer monitoreo a las areas misionales responsables de las hojas de vida de los trámites tipo, como resultado, se generaron compromisos con el Grupo de Salud Ambiental y la Dirección de Desarrollo del Talento Humano en Salud, en la actualización de la infomación documental -caracterizaciones, hoja de vida- y formato integrado SUIT.  En el primer trimestre se tenia programa (19 monitoreo el cual se realizo, logrando un resultado cuantitativo del 100%.</t>
  </si>
  <si>
    <t>Según la informacion reportada por la dependencia la meta tuvo un avance del 100%.</t>
  </si>
  <si>
    <t xml:space="preserve">
Se realizó el segundo monitoreo a las dependencias misionales responsable de los trámites tipo-SUIT, en el que se adelantó el seguimiento a los compromisos establecidos; para el caso de la Dirección de Desarrollo del Talento Humano en Salud actualizaron las cuatro caracterizaciones con códigos THST01, THST02. THST03 y THST04, por otra parte, el Grupo de Salud Ambiental de la Dirección de Promoción y Prevención, ha realizado dos mesas de trabajo internas, así como han recibido dos sesiones orientativas por parte de GDO-OAPES para la actualización de los documentos del trámite de permiso para la experimentación de plaguicidas (caracterización -GIPT01-, formato -GIPF01-) además de la formulación del manual instructivo dirigido a la empresas que solicitan el trámite, y finalmente, la construcción junto con OTIC del formato electrónico para su solicitud, el cual se insertara en la ventanilla única de trámites.  En el segundo trimestre se tenía programado 16 monitoreos el cual se realizó, logrando un resultado cuantitativo del 100%.
</t>
  </si>
  <si>
    <t>segun la informacion reportada por la dependencia se aprueba ya que se evidencia el cumplimiento de esta accion estrategica en un 100% en este periodo.</t>
  </si>
  <si>
    <t>Se realizo el tercer monitoreo a las dependencias misionales responsables de trámites tipo-SUIT. En este monitoreo se adelantaron los siguientes seguimientos a los compromisos pactados con las dependencias:
Desarrollo del Talento Humano en Salud: se solicitó actualizar el formato THSF01-Autorización del ejercicio de la especialidad de anestesiología, el cual fue revisado en paralelo con el formulario electrónico evidenciándose diferencias necesarias de ser subsanadas por la dependencia.
Salud ambiental – Dirección de Promoción y Prevención: a partir del radicado Nº2025122000456403 del 31-07-2025 generado por OAPES con asunto Instar a la subdirección de salud ambiental a propiciar mejoras al trámite de permiso para experimentación de plaguicidas, la OTIC invito a una mesa de entendimiento el día 29-09-2025 para recibir la solicitud de mejora tecnológica (desarrollo de un formulario electrónico en la ventanilla de tramites para omitir la opción de que el ciudadano acceda al trámite mediante el formulario de PQRSD de la entidad). Se está a la espera de la decisión tomada por OTIC.
Dirección de Medicamentos y Tecnologías en Salud -Fondo Nacional de Estupefacientes-: Se hizo entrega desde la OAPES del memorando con radicado Nº 2025122000498833 de 21-08-2025 con asunto Reactivación de acciones de simplificación y racionalización concernientes al trámite de Seguimiento a la Licencia de fabricación de derivados de cannabis, se esta a la espera de la respuesta por parte de la jefatura del Fondo. De otra parte, se solicitó eliminar el formato GMTT09 Concepto de Fiscalización, el cual no corresponde a un trámite, pero esta codificado en el SGC como tal.
Finalmente, en el tercer trimestre se tenia programado 16 monitoreos, logrando un resultado cuantitativo de 100%</t>
  </si>
  <si>
    <t>Angela Rodriguez</t>
  </si>
  <si>
    <t>Segun la informacion reportada por la dependencia se evidencia el cumplimiento del  100% de las  actividades programadas para este trimestre.</t>
  </si>
  <si>
    <t>Se realizo monitoreo  del estado del trámite tipo, OPA, CAIP y trámites modelo de las dependencias responsables de Minsalud. 	
Se realizo monitoreo al estado de implementación de la política de tramites a las entidades adscritas En el IV Trimestre se tenian programadas 16 monitoreos, logrando un resultado cuantitativo del 100%.</t>
  </si>
  <si>
    <t>Segun la informacion reportada por la dependencia se evidencia el cumplimiento del  100% de las  actividades programadas para el IV trimestre.</t>
  </si>
  <si>
    <t xml:space="preserve">Nota: Las metas fueron programadas desde el año 2023, sin embargo, en dicha vigencia no se iniciaron actividades, por lo que se reporta un avance del 0%. En el año 2024 se evidencia progreso respecto a lo programado para esa vigencia, y para el año 2025 se presenta el siguiente avance con relación a las metas establecidas, que es la meta rezagada del año 2023.
Desarrollo del costeo económico para el rediseño institucional y el mejoramiento salarial
Desarrollo de la estructura por áreas
Desarrollo de la estructura por niveles jerarquicos
Propuesta de Funciones Generales 
Propuesta de planta de personal - Capacidades (talento humano, perfiles, cargas de trabajo, escala salarial) y recomendaciones en tecnología, recursos físicos.
Propuesta de fortalecimiento y desarrollo de capacidades (Tecnológicas, infraestructura, bienes y servicios)
Actualización financiera 2025. En lo relacionado a instancias técnicas y estrategicas se han mantenido mesas  técnicas semanales  con el fin de revisar, ajustar y consolidar siguiendo los lineamientos del DAFP y contando con el acompañamiento de la asesora de esta entidad designada para el proceso . </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</si>
  <si>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</si>
  <si>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La dependencia reporto de forma adecuada, según la obervación descrita</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</si>
  <si>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</si>
  <si>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</si>
  <si>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Segun  informacion reportada por la dependencia se evidencia el cumplimiento del  90%  para este trimestre.</t>
  </si>
  <si>
    <t>Revisión de calidad del Manual de Funciones incluyendo las fichas de los nuevos empleos de cada dependencia para ajustar y posteriormente socializar./ Diseño de la metodología para el proceso de  encargos en la etapa de implementación del Rediseño Institucional./ Análisis del total de las hojas de vida de funcionarios de carrera para el ejercicio de simulación de encargos./ Desarrollo de acuerdo al cronograma de espacios de participación con los sindicatos del Ministerio dando cumplimiento a la normatividad vigente./ En espera de respuesta a documentos rádicados ante los entes correspondientes: DAFP y demás pasos de la circular conjunta 100-011 del 2023</t>
  </si>
  <si>
    <t>Claudia Marcela Galvis López</t>
  </si>
  <si>
    <t>Segun  informacion reportada por la dependencia se evidencia el cumplimiento del  95%  con corte a 31 de diciembre de 2025.</t>
  </si>
  <si>
    <t>La Corte Constitucional decidió que ya no se creará Instituto Nacional de Donación y Trasplante de Órganos y Tejidos (INDTOT) tal como estaba propuesto en el artículo 162 de la Ley 2294 de 2023</t>
  </si>
  <si>
    <t xml:space="preserve">La Corte Constitucional decidió que ya no se creará Instituto Nacional de Donación y Trasplante de Órganos y Tejidos (INDTOT) tal como estaba propuesto en el artículo 162 de la Ley 2294 de 2023.
</t>
  </si>
  <si>
    <t>La acción no se ejecutará por mandato de la Corte Constitucional, según información reportada por la Dependencia</t>
  </si>
  <si>
    <t>META CUMPLIDA EN EL AÑO 2023</t>
  </si>
  <si>
    <t>Dependencia no tiene avance programado para esta vigencia</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</si>
  <si>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</si>
  <si>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</si>
  <si>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</si>
  <si>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</si>
  <si>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</si>
  <si>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</si>
  <si>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</si>
  <si>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</si>
  <si>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</si>
  <si>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</si>
  <si>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</si>
  <si>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</si>
  <si>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</si>
  <si>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10. Objetivo Estratégico Sectorial</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</si>
  <si>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</si>
  <si>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</si>
  <si>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</si>
  <si>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</si>
  <si>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</si>
  <si>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</si>
  <si>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GESTIÓN:cuantifica los recursos físicos. humanos y financieros utilizados en el desarrollo de las acciones; y mide la cantidad de acciones. procesos procedimientos y operaciones realizadas durante la etapa de implementación</t>
  </si>
  <si>
    <t>Ejemplos:
Tasa de cumplimiento de metas.
Tiempo de entrega de servicios.
Nivel de satisfacción del cliente.
Costos de producción</t>
  </si>
  <si>
    <t>PRODUCTO: cuantifica los bienes y servicios(intermedios o finales) producidos y/o provisionados a partir de una determinada intervención. asi como los cambios generados por esta que son pertinentes para el logro de los efector directos</t>
  </si>
  <si>
    <r>
      <t>Ejemplos:</t>
    </r>
    <r>
      <rPr>
        <sz val="12"/>
        <color rgb="FF001D35"/>
        <rFont val="Arial"/>
        <family val="2"/>
      </rPr>
      <t xml:space="preserve">
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</si>
  <si>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</si>
  <si>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t>Ejemplos:</t>
    </r>
    <r>
      <rPr>
        <sz val="11"/>
        <color rgb="FF000000"/>
        <rFont val="Calibri"/>
        <family val="2"/>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</si>
  <si>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</si>
  <si>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</si>
  <si>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Periodicidad de medición</t>
  </si>
  <si>
    <t>Es la  temporalidad con la cual se reporta la información (mensual. trimestral. semestral o anual).</t>
  </si>
  <si>
    <t>19.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</si>
  <si>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Mantener: Stock</t>
  </si>
  <si>
    <t>1. Stok: Busca que se mantenga un resultado o un logro que se tiene a una fecha determinada (p.ej. mantener la cobertura universal en la prestación de un servicio)</t>
  </si>
  <si>
    <t>Incrementar: Flujo. Capacidad. Acumulado</t>
  </si>
  <si>
    <t xml:space="preserve">
2. Flujo: Los resultados de un año. no se acumulan con los del siguiente. En este caso. se brinda mayor importancia al avance que se obtenga en el último año del cuatrienio.</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</si>
  <si>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</si>
  <si>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</si>
  <si>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</si>
  <si>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</si>
  <si>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</si>
  <si>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</si>
  <si>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</si>
  <si>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</si>
  <si>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</si>
  <si>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</si>
  <si>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de Avances</t>
  </si>
  <si>
    <t>Descripción cualitativa y detallada de la ejecución de la acción. dificultades. avances y pendientes</t>
  </si>
  <si>
    <t>Responsable del registro del reporte</t>
  </si>
  <si>
    <t>Persona responsable del diligenciamiento del reporte</t>
  </si>
  <si>
    <t>Observaciones Monitoreo Planeación Minsalud</t>
  </si>
  <si>
    <t>ESPACIO EXCLUSIVO PARA MINSALUD</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</si>
  <si>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</si>
  <si>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</si>
  <si>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</si>
  <si>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Nombre</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</si>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</sst>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yyyy\-mm\-dd;@"/>
    <numFmt numFmtId="165" formatCode="0.0%"/>
    <numFmt numFmtId="166" formatCode="0.0"/>
    <numFmt numFmtId="167" formatCode="_-* #,##0_-;\-* #,##0_-;_-* &quot;-&quot;??_-;_-@_-"/>
    <numFmt numFmtId="168" formatCode="#,##0.0"/>
  </numFmts>
  <fonts count="50">
    <font>
      <sz val="11"/>
      <color theme="1"/>
      <name val="Calibri"/>
      <family val="2"/>
      <scheme val="minor"/>
    </font>
    <font>
      <sz val="11"/>
      <color theme="1"/>
      <name val="Calibri"/>
      <family val="2"/>
      <scheme val="minor"/>
    </font>
    <font>
      <b/>
      <sz val="11"/>
      <color theme="1"/>
      <name val="Calibri"/>
      <family val="2"/>
      <scheme val="minor"/>
    </font>
    <font>
      <b/>
      <sz val="20"/>
      <name val="Arial"/>
      <family val="2"/>
    </font>
    <font>
      <b/>
      <sz val="16"/>
      <name val="Calibri"/>
      <family val="2"/>
      <scheme val="minor"/>
    </font>
    <font>
      <sz val="10"/>
      <name val="Calibri"/>
      <family val="2"/>
      <scheme val="minor"/>
    </font>
    <font>
      <b/>
      <sz val="20"/>
      <name val="Calibri"/>
      <family val="2"/>
      <scheme val="minor"/>
    </font>
    <font>
      <b/>
      <sz val="12"/>
      <name val="Calibri"/>
      <family val="2"/>
      <scheme val="minor"/>
    </font>
    <font>
      <b/>
      <sz val="10"/>
      <name val="Calibri"/>
      <family val="2"/>
      <scheme val="minor"/>
    </font>
    <font>
      <sz val="11"/>
      <color rgb="FF000000"/>
      <name val="Calibri"/>
      <family val="2"/>
    </font>
    <font>
      <sz val="10"/>
      <name val="Arial"/>
      <family val="2"/>
    </font>
    <font>
      <sz val="14"/>
      <color theme="1"/>
      <name val="Calibri"/>
      <family val="2"/>
      <scheme val="minor"/>
    </font>
    <font>
      <b/>
      <sz val="11"/>
      <color theme="9" tint="-0.249977111117893"/>
      <name val="Calibri"/>
      <family val="2"/>
      <scheme val="minor"/>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4"/>
      <color rgb="FF000000"/>
      <name val="Calibri"/>
      <family val="2"/>
    </font>
    <font>
      <b/>
      <sz val="11"/>
      <color rgb="FF000000"/>
      <name val="Calibri"/>
      <family val="2"/>
    </font>
    <font>
      <b/>
      <sz val="12"/>
      <color rgb="FF000000"/>
      <name val="Calibri"/>
      <family val="2"/>
    </font>
    <font>
      <sz val="12"/>
      <color rgb="FF001D35"/>
      <name val="Arial"/>
      <family val="2"/>
    </font>
    <font>
      <b/>
      <sz val="12"/>
      <color rgb="FF001D35"/>
      <name val="Arial"/>
      <family val="2"/>
    </font>
    <font>
      <sz val="10"/>
      <name val="Calibri"/>
      <family val="2"/>
    </font>
    <font>
      <sz val="9"/>
      <name val="Calibri"/>
      <family val="2"/>
      <scheme val="minor"/>
    </font>
    <font>
      <u/>
      <sz val="11"/>
      <color theme="10"/>
      <name val="Calibri"/>
      <family val="2"/>
      <scheme val="minor"/>
    </font>
    <font>
      <sz val="11"/>
      <name val="Calibri"/>
      <family val="2"/>
      <scheme val="minor"/>
    </font>
    <font>
      <b/>
      <sz val="12"/>
      <name val="Arial Narrow"/>
      <family val="2"/>
    </font>
    <font>
      <sz val="20"/>
      <name val="Arial"/>
      <family val="2"/>
    </font>
    <font>
      <b/>
      <sz val="18"/>
      <name val="Calibri"/>
      <family val="2"/>
      <scheme val="minor"/>
    </font>
    <font>
      <sz val="12"/>
      <name val="Calibri"/>
      <family val="2"/>
      <scheme val="minor"/>
    </font>
    <font>
      <b/>
      <sz val="14"/>
      <name val="Calibri"/>
      <family val="2"/>
      <scheme val="minor"/>
    </font>
    <font>
      <b/>
      <sz val="12"/>
      <name val="Calibri"/>
      <family val="2"/>
    </font>
    <font>
      <sz val="10"/>
      <name val="Arial Narrow"/>
      <family val="2"/>
    </font>
    <font>
      <u/>
      <sz val="11"/>
      <name val="Calibri"/>
      <family val="2"/>
      <scheme val="minor"/>
    </font>
    <font>
      <sz val="11"/>
      <name val="Aptos Narrow"/>
      <family val="2"/>
    </font>
    <font>
      <i/>
      <sz val="10"/>
      <name val="Calibri"/>
      <family val="2"/>
    </font>
    <font>
      <b/>
      <sz val="10"/>
      <name val="Calibri"/>
      <family val="2"/>
    </font>
    <font>
      <sz val="11"/>
      <name val="Calibri"/>
      <family val="2"/>
    </font>
    <font>
      <sz val="12"/>
      <name val="Calibri"/>
      <family val="2"/>
    </font>
    <font>
      <b/>
      <sz val="11"/>
      <name val="Calibri"/>
      <family val="2"/>
      <scheme val="minor"/>
    </font>
    <font>
      <b/>
      <sz val="11"/>
      <name val="Arial"/>
      <family val="2"/>
    </font>
    <font>
      <sz val="12"/>
      <color rgb="FF000000"/>
      <name val="Aptos"/>
      <family val="2"/>
    </font>
    <font>
      <sz val="10"/>
      <color rgb="FF000000"/>
      <name val="Calibri"/>
      <family val="2"/>
    </font>
    <font>
      <b/>
      <sz val="12"/>
      <color rgb="FF000000"/>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theme="4" tint="0.79998168889431442"/>
        <bgColor indexed="64"/>
      </patternFill>
    </fill>
    <fill>
      <patternFill patternType="solid">
        <fgColor rgb="FF009999"/>
        <bgColor indexed="64"/>
      </patternFill>
    </fill>
    <fill>
      <patternFill patternType="solid">
        <fgColor rgb="FF00C0BB"/>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CCFFFF"/>
        <bgColor indexed="64"/>
      </patternFill>
    </fill>
    <fill>
      <patternFill patternType="solid">
        <fgColor rgb="FFFF000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00D5D0"/>
        <bgColor rgb="FF000000"/>
      </patternFill>
    </fill>
    <fill>
      <patternFill patternType="solid">
        <fgColor rgb="FFCCFFFF"/>
        <bgColor rgb="FF000000"/>
      </patternFill>
    </fill>
    <fill>
      <patternFill patternType="solid">
        <fgColor theme="5" tint="0.59999389629810485"/>
        <bgColor indexed="64"/>
      </patternFill>
    </fill>
    <fill>
      <patternFill patternType="solid">
        <fgColor theme="2" tint="-0.249977111117893"/>
        <bgColor indexed="64"/>
      </patternFill>
    </fill>
    <fill>
      <patternFill patternType="solid">
        <fgColor rgb="FFE2EFDA"/>
        <bgColor rgb="FF000000"/>
      </patternFill>
    </fill>
    <fill>
      <patternFill patternType="solid">
        <fgColor rgb="FFFFFF0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0" fillId="0" borderId="0"/>
    <xf numFmtId="0" fontId="27" fillId="0" borderId="0" applyNumberFormat="0" applyFill="0" applyBorder="0" applyAlignment="0" applyProtection="0"/>
  </cellStyleXfs>
  <cellXfs count="475">
    <xf numFmtId="0" fontId="0" fillId="0" borderId="0" xfId="0"/>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xf numFmtId="0" fontId="5"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wrapText="1"/>
    </xf>
    <xf numFmtId="0" fontId="5" fillId="4" borderId="0" xfId="0" applyFont="1" applyFill="1"/>
    <xf numFmtId="0" fontId="5" fillId="4" borderId="0" xfId="0" applyFont="1" applyFill="1" applyAlignment="1">
      <alignment horizontal="center"/>
    </xf>
    <xf numFmtId="0" fontId="2" fillId="11" borderId="1" xfId="0" applyFont="1" applyFill="1" applyBorder="1" applyAlignment="1">
      <alignment horizontal="left" vertical="center" wrapText="1"/>
    </xf>
    <xf numFmtId="0" fontId="2" fillId="11"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14" fontId="8" fillId="11" borderId="1" xfId="0" applyNumberFormat="1" applyFont="1" applyFill="1" applyBorder="1" applyAlignment="1">
      <alignment horizontal="center" vertical="center" wrapText="1"/>
    </xf>
    <xf numFmtId="0" fontId="0" fillId="0" borderId="0" xfId="0" applyAlignment="1">
      <alignment horizontal="left" vertical="center" wrapText="1"/>
    </xf>
    <xf numFmtId="0" fontId="11" fillId="0" borderId="0" xfId="0" applyFont="1" applyAlignment="1">
      <alignment horizontal="left" vertical="center" wrapText="1"/>
    </xf>
    <xf numFmtId="0" fontId="0" fillId="0" borderId="1" xfId="0" applyBorder="1" applyAlignment="1">
      <alignment vertical="center" wrapText="1"/>
    </xf>
    <xf numFmtId="0" fontId="12" fillId="0" borderId="0" xfId="0" applyFont="1" applyAlignment="1">
      <alignment horizontal="left" vertical="center" wrapText="1"/>
    </xf>
    <xf numFmtId="0" fontId="0" fillId="0" borderId="0" xfId="0"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19" fillId="0" borderId="0" xfId="0" applyFont="1" applyAlignment="1">
      <alignment horizontal="left" vertical="center" wrapText="1"/>
    </xf>
    <xf numFmtId="4" fontId="0" fillId="0" borderId="0" xfId="0" applyNumberFormat="1" applyAlignment="1">
      <alignment horizontal="left" vertical="center" wrapText="1"/>
    </xf>
    <xf numFmtId="9" fontId="5" fillId="0" borderId="1" xfId="2" applyFont="1" applyFill="1" applyBorder="1" applyAlignment="1" applyProtection="1">
      <alignment horizontal="center" vertical="center" wrapText="1"/>
      <protection locked="0"/>
    </xf>
    <xf numFmtId="165" fontId="5" fillId="0" borderId="1" xfId="2" applyNumberFormat="1" applyFont="1" applyFill="1" applyBorder="1" applyAlignment="1" applyProtection="1">
      <alignment horizontal="center" vertical="center" wrapText="1"/>
      <protection locked="0"/>
    </xf>
    <xf numFmtId="0" fontId="20" fillId="0" borderId="13" xfId="0" applyFont="1" applyBorder="1"/>
    <xf numFmtId="0" fontId="21" fillId="0" borderId="6" xfId="0" applyFont="1" applyBorder="1"/>
    <xf numFmtId="0" fontId="21" fillId="0" borderId="17" xfId="0" applyFont="1" applyBorder="1" applyAlignment="1">
      <alignment wrapText="1"/>
    </xf>
    <xf numFmtId="0" fontId="24" fillId="0" borderId="6" xfId="0" applyFont="1" applyBorder="1" applyAlignment="1">
      <alignment wrapText="1"/>
    </xf>
    <xf numFmtId="0" fontId="21" fillId="0" borderId="1" xfId="0" applyFont="1" applyBorder="1"/>
    <xf numFmtId="0" fontId="9" fillId="0" borderId="17" xfId="0" applyFont="1" applyBorder="1" applyAlignment="1">
      <alignment wrapText="1"/>
    </xf>
    <xf numFmtId="0" fontId="9" fillId="0" borderId="17" xfId="0" applyFont="1" applyBorder="1"/>
    <xf numFmtId="0" fontId="9" fillId="0" borderId="6" xfId="0" applyFont="1" applyBorder="1" applyAlignment="1">
      <alignment wrapText="1"/>
    </xf>
    <xf numFmtId="0" fontId="21" fillId="0" borderId="4" xfId="0" applyFont="1" applyBorder="1" applyAlignment="1">
      <alignment wrapText="1"/>
    </xf>
    <xf numFmtId="0" fontId="9" fillId="0" borderId="6" xfId="0" applyFont="1" applyBorder="1"/>
    <xf numFmtId="0" fontId="9" fillId="0" borderId="0" xfId="0" applyFont="1"/>
    <xf numFmtId="0" fontId="9" fillId="0" borderId="0" xfId="0" applyFont="1" applyAlignment="1">
      <alignment wrapText="1"/>
    </xf>
    <xf numFmtId="0" fontId="28" fillId="2" borderId="1" xfId="0" applyFont="1" applyFill="1" applyBorder="1"/>
    <xf numFmtId="0" fontId="28" fillId="2" borderId="0" xfId="0" applyFont="1" applyFill="1" applyAlignment="1">
      <alignment horizontal="center" vertical="center"/>
    </xf>
    <xf numFmtId="0" fontId="28" fillId="2" borderId="0" xfId="0" applyFont="1" applyFill="1"/>
    <xf numFmtId="0" fontId="28" fillId="0" borderId="0" xfId="0" applyFont="1"/>
    <xf numFmtId="0" fontId="28" fillId="2" borderId="0" xfId="0" applyFont="1" applyFill="1" applyAlignment="1">
      <alignment horizontal="center"/>
    </xf>
    <xf numFmtId="0" fontId="30" fillId="5" borderId="0" xfId="0" applyFont="1" applyFill="1" applyAlignment="1">
      <alignment horizontal="center"/>
    </xf>
    <xf numFmtId="0" fontId="30" fillId="5" borderId="0" xfId="0" applyFont="1" applyFill="1"/>
    <xf numFmtId="0" fontId="6" fillId="5" borderId="0" xfId="0" applyFont="1" applyFill="1" applyAlignment="1">
      <alignment horizontal="center" vertical="center"/>
    </xf>
    <xf numFmtId="0" fontId="28" fillId="5" borderId="0" xfId="0" applyFont="1" applyFill="1"/>
    <xf numFmtId="0" fontId="32" fillId="2" borderId="0" xfId="0" applyFont="1" applyFill="1"/>
    <xf numFmtId="0" fontId="32" fillId="0" borderId="0" xfId="0" applyFont="1"/>
    <xf numFmtId="0" fontId="32" fillId="5" borderId="0" xfId="0" applyFont="1" applyFill="1"/>
    <xf numFmtId="0" fontId="32" fillId="11" borderId="0" xfId="0" applyFont="1" applyFill="1"/>
    <xf numFmtId="0" fontId="8" fillId="4" borderId="1" xfId="0"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0" fontId="33" fillId="4"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7" fillId="16" borderId="1" xfId="0" applyFont="1" applyFill="1" applyBorder="1" applyAlignment="1">
      <alignment horizontal="center" vertical="center" wrapText="1"/>
    </xf>
    <xf numFmtId="0" fontId="34" fillId="14" borderId="1" xfId="0" applyFont="1" applyFill="1" applyBorder="1" applyAlignment="1">
      <alignment horizontal="center" vertical="center" wrapText="1"/>
    </xf>
    <xf numFmtId="9" fontId="5" fillId="0" borderId="1" xfId="2" applyFont="1" applyFill="1" applyBorder="1" applyAlignment="1" applyProtection="1">
      <alignment horizontal="center" vertical="center"/>
    </xf>
    <xf numFmtId="9" fontId="8" fillId="0" borderId="1" xfId="2" applyFont="1" applyFill="1" applyBorder="1" applyAlignment="1" applyProtection="1">
      <alignment horizontal="center" vertical="center"/>
      <protection locked="0"/>
    </xf>
    <xf numFmtId="9" fontId="5" fillId="0" borderId="1" xfId="2" applyFont="1" applyFill="1" applyBorder="1" applyAlignment="1" applyProtection="1">
      <alignment horizontal="center" vertical="center"/>
      <protection locked="0"/>
    </xf>
    <xf numFmtId="0" fontId="36" fillId="0" borderId="1" xfId="5" applyFont="1" applyFill="1" applyBorder="1" applyAlignment="1">
      <alignment horizontal="justify" vertical="center"/>
    </xf>
    <xf numFmtId="9" fontId="5" fillId="0" borderId="1" xfId="2" applyFont="1" applyFill="1" applyBorder="1" applyAlignment="1" applyProtection="1">
      <alignment horizontal="center" vertical="center" wrapText="1"/>
    </xf>
    <xf numFmtId="9" fontId="5" fillId="0" borderId="1" xfId="2" applyFont="1" applyFill="1" applyBorder="1" applyAlignment="1" applyProtection="1">
      <alignment horizontal="right" vertical="center"/>
      <protection locked="0"/>
    </xf>
    <xf numFmtId="0" fontId="28" fillId="2" borderId="0" xfId="0" applyFont="1" applyFill="1" applyAlignment="1">
      <alignment vertical="center"/>
    </xf>
    <xf numFmtId="0" fontId="28" fillId="2" borderId="0" xfId="0" applyFont="1" applyFill="1" applyAlignment="1">
      <alignment horizontal="right" vertical="center"/>
    </xf>
    <xf numFmtId="0" fontId="43" fillId="2" borderId="0" xfId="0" applyFont="1" applyFill="1" applyAlignment="1">
      <alignment horizontal="center" vertical="center"/>
    </xf>
    <xf numFmtId="0" fontId="28" fillId="4" borderId="0" xfId="0" applyFont="1" applyFill="1"/>
    <xf numFmtId="0" fontId="28" fillId="4" borderId="0" xfId="0" applyFont="1" applyFill="1" applyAlignment="1">
      <alignment horizontal="center"/>
    </xf>
    <xf numFmtId="0" fontId="5" fillId="0" borderId="1" xfId="0" applyFont="1" applyBorder="1" applyAlignment="1">
      <alignment vertical="center" wrapText="1"/>
    </xf>
    <xf numFmtId="0" fontId="8" fillId="0" borderId="7" xfId="0" applyFont="1" applyBorder="1" applyAlignment="1">
      <alignment horizontal="center" vertical="center" wrapText="1"/>
    </xf>
    <xf numFmtId="0" fontId="5" fillId="0" borderId="6"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xf>
    <xf numFmtId="0" fontId="5" fillId="0" borderId="6"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wrapText="1"/>
    </xf>
    <xf numFmtId="9" fontId="5" fillId="0" borderId="1" xfId="0" applyNumberFormat="1" applyFont="1" applyBorder="1" applyAlignment="1">
      <alignment horizontal="center" vertical="center" wrapText="1"/>
    </xf>
    <xf numFmtId="9" fontId="5" fillId="0" borderId="1" xfId="0" applyNumberFormat="1" applyFont="1" applyBorder="1" applyAlignment="1">
      <alignment horizontal="justify" vertical="center" wrapText="1"/>
    </xf>
    <xf numFmtId="0" fontId="5" fillId="0" borderId="1" xfId="0" applyFont="1" applyBorder="1" applyAlignment="1" applyProtection="1">
      <alignment horizontal="justify" vertical="center" wrapText="1"/>
      <protection locked="0"/>
    </xf>
    <xf numFmtId="9" fontId="5" fillId="0" borderId="1" xfId="0" applyNumberFormat="1" applyFont="1" applyBorder="1" applyAlignment="1" applyProtection="1">
      <alignment horizontal="justify" vertical="center" wrapText="1"/>
      <protection locked="0"/>
    </xf>
    <xf numFmtId="0" fontId="32" fillId="0" borderId="1" xfId="0" applyFont="1" applyBorder="1" applyAlignment="1">
      <alignment horizontal="center" vertical="center" wrapText="1"/>
    </xf>
    <xf numFmtId="0" fontId="5" fillId="0" borderId="9" xfId="0" applyFont="1" applyBorder="1" applyAlignment="1">
      <alignment horizontal="justify" vertical="center"/>
    </xf>
    <xf numFmtId="0" fontId="5" fillId="0" borderId="0" xfId="0" applyFont="1"/>
    <xf numFmtId="1" fontId="5" fillId="0" borderId="1" xfId="0" applyNumberFormat="1" applyFont="1" applyBorder="1" applyAlignment="1">
      <alignment horizontal="center" vertical="center"/>
    </xf>
    <xf numFmtId="9"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readingOrder="1"/>
    </xf>
    <xf numFmtId="0" fontId="5" fillId="0" borderId="6" xfId="0" applyFont="1" applyBorder="1" applyAlignment="1">
      <alignment horizontal="justify" vertical="center"/>
    </xf>
    <xf numFmtId="9" fontId="5" fillId="0" borderId="1" xfId="0" applyNumberFormat="1" applyFont="1" applyBorder="1" applyAlignment="1">
      <alignment horizontal="center" vertical="center" wrapText="1" readingOrder="1"/>
    </xf>
    <xf numFmtId="9" fontId="5" fillId="0" borderId="1" xfId="0" applyNumberFormat="1" applyFont="1" applyBorder="1" applyAlignment="1">
      <alignment horizontal="center" vertical="center" readingOrder="1"/>
    </xf>
    <xf numFmtId="9" fontId="5" fillId="0" borderId="1" xfId="0" applyNumberFormat="1" applyFont="1" applyBorder="1" applyAlignment="1" applyProtection="1">
      <alignment horizontal="center" vertical="center"/>
      <protection locked="0"/>
    </xf>
    <xf numFmtId="0" fontId="5" fillId="0" borderId="6" xfId="0" applyFont="1" applyBorder="1" applyAlignment="1" applyProtection="1">
      <alignment horizontal="justify" vertical="center" wrapText="1"/>
      <protection locked="0"/>
    </xf>
    <xf numFmtId="9" fontId="5" fillId="0" borderId="6" xfId="0" applyNumberFormat="1" applyFont="1" applyBorder="1" applyAlignment="1">
      <alignment horizontal="center" vertical="center" wrapText="1"/>
    </xf>
    <xf numFmtId="9" fontId="5" fillId="0" borderId="6" xfId="0" applyNumberFormat="1" applyFont="1" applyBorder="1" applyAlignment="1" applyProtection="1">
      <alignment horizontal="justify" vertical="center" wrapText="1"/>
      <protection locked="0"/>
    </xf>
    <xf numFmtId="9" fontId="8" fillId="0" borderId="6" xfId="2" applyFont="1" applyFill="1" applyBorder="1" applyAlignment="1">
      <alignment horizontal="center" vertical="center"/>
    </xf>
    <xf numFmtId="9" fontId="8" fillId="0" borderId="6" xfId="2" applyFont="1" applyFill="1" applyBorder="1" applyAlignment="1" applyProtection="1">
      <alignment horizontal="center" vertical="center"/>
      <protection locked="0"/>
    </xf>
    <xf numFmtId="0" fontId="5" fillId="0" borderId="10" xfId="0" applyFont="1" applyBorder="1" applyAlignment="1">
      <alignment horizontal="justify" vertical="center"/>
    </xf>
    <xf numFmtId="9" fontId="5" fillId="0" borderId="1" xfId="0" applyNumberFormat="1" applyFont="1" applyBorder="1" applyAlignment="1" applyProtection="1">
      <alignment horizontal="center" vertical="center" wrapText="1"/>
      <protection locked="0"/>
    </xf>
    <xf numFmtId="9" fontId="25" fillId="0" borderId="1" xfId="0" applyNumberFormat="1" applyFont="1" applyBorder="1" applyAlignment="1">
      <alignment horizontal="center" vertical="center" wrapText="1"/>
    </xf>
    <xf numFmtId="9" fontId="25" fillId="0" borderId="4"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5" fillId="0" borderId="2" xfId="0" applyFont="1" applyBorder="1" applyAlignment="1" applyProtection="1">
      <alignment wrapText="1"/>
      <protection locked="0"/>
    </xf>
    <xf numFmtId="9" fontId="35" fillId="0" borderId="1" xfId="0" applyNumberFormat="1" applyFont="1" applyBorder="1" applyAlignment="1">
      <alignment horizontal="center" vertical="center" wrapText="1"/>
    </xf>
    <xf numFmtId="0" fontId="5" fillId="0" borderId="1" xfId="0" applyFont="1" applyBorder="1" applyAlignment="1">
      <alignment vertical="center"/>
    </xf>
    <xf numFmtId="9" fontId="5" fillId="0" borderId="1" xfId="0" applyNumberFormat="1" applyFont="1" applyBorder="1" applyAlignment="1">
      <alignment vertical="center"/>
    </xf>
    <xf numFmtId="10" fontId="5" fillId="0" borderId="1" xfId="0" applyNumberFormat="1" applyFont="1" applyBorder="1" applyAlignment="1" applyProtection="1">
      <alignment horizontal="center" vertical="center"/>
      <protection locked="0"/>
    </xf>
    <xf numFmtId="10" fontId="5" fillId="0" borderId="1" xfId="0" applyNumberFormat="1" applyFont="1" applyBorder="1" applyAlignment="1">
      <alignment horizontal="center" vertical="center" wrapText="1"/>
    </xf>
    <xf numFmtId="9" fontId="5" fillId="0" borderId="1" xfId="0" applyNumberFormat="1" applyFont="1" applyBorder="1" applyAlignment="1">
      <alignment vertical="center" wrapText="1"/>
    </xf>
    <xf numFmtId="10" fontId="5" fillId="0" borderId="1" xfId="0" applyNumberFormat="1" applyFont="1" applyBorder="1" applyAlignment="1" applyProtection="1">
      <alignment horizontal="justify" vertical="center" wrapText="1"/>
      <protection locked="0"/>
    </xf>
    <xf numFmtId="9" fontId="28"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5" fillId="0" borderId="1" xfId="0" applyFont="1" applyBorder="1" applyAlignment="1">
      <alignment vertical="center" wrapText="1" readingOrder="1"/>
    </xf>
    <xf numFmtId="10" fontId="5" fillId="0" borderId="1" xfId="0" applyNumberFormat="1" applyFont="1" applyBorder="1" applyAlignment="1">
      <alignment horizontal="center" vertical="center" wrapText="1" readingOrder="1"/>
    </xf>
    <xf numFmtId="0" fontId="5" fillId="0" borderId="1" xfId="0" applyFont="1" applyBorder="1" applyAlignment="1">
      <alignment horizontal="left" vertical="center" wrapText="1" readingOrder="1"/>
    </xf>
    <xf numFmtId="10" fontId="5" fillId="0" borderId="1" xfId="3" applyNumberFormat="1" applyFont="1" applyBorder="1" applyAlignment="1">
      <alignment horizontal="center" vertical="center" wrapText="1"/>
    </xf>
    <xf numFmtId="9" fontId="5" fillId="0" borderId="1" xfId="3" applyNumberFormat="1" applyFont="1" applyBorder="1" applyAlignment="1">
      <alignment horizontal="center" vertical="center" wrapText="1"/>
    </xf>
    <xf numFmtId="10" fontId="5" fillId="0" borderId="1" xfId="3" applyNumberFormat="1" applyFont="1" applyBorder="1" applyAlignment="1">
      <alignment horizontal="center" vertical="center"/>
    </xf>
    <xf numFmtId="2" fontId="5" fillId="0" borderId="1" xfId="0" applyNumberFormat="1" applyFont="1" applyBorder="1" applyAlignment="1" applyProtection="1">
      <alignment horizontal="right" vertical="center"/>
      <protection locked="0"/>
    </xf>
    <xf numFmtId="2" fontId="5" fillId="0" borderId="1" xfId="0" applyNumberFormat="1" applyFont="1" applyBorder="1" applyAlignment="1">
      <alignment horizontal="center" vertical="center" wrapText="1" readingOrder="1"/>
    </xf>
    <xf numFmtId="2"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25" fillId="0" borderId="1" xfId="0" applyFont="1" applyBorder="1" applyAlignment="1">
      <alignment wrapText="1"/>
    </xf>
    <xf numFmtId="0" fontId="25" fillId="0" borderId="1" xfId="0" applyFont="1" applyBorder="1" applyAlignment="1" applyProtection="1">
      <alignment horizontal="justify" vertical="center" wrapText="1"/>
      <protection locked="0"/>
    </xf>
    <xf numFmtId="9" fontId="25" fillId="0" borderId="4" xfId="0" applyNumberFormat="1" applyFont="1" applyBorder="1" applyAlignment="1" applyProtection="1">
      <alignment horizontal="justify" vertical="center" wrapText="1"/>
      <protection locked="0"/>
    </xf>
    <xf numFmtId="9" fontId="5" fillId="0" borderId="1" xfId="3" applyNumberFormat="1" applyFont="1" applyBorder="1" applyAlignment="1">
      <alignment horizontal="center" vertical="center"/>
    </xf>
    <xf numFmtId="0" fontId="25" fillId="0" borderId="6" xfId="0" applyFont="1" applyBorder="1" applyAlignment="1">
      <alignment wrapText="1"/>
    </xf>
    <xf numFmtId="10" fontId="25" fillId="0" borderId="1" xfId="0" applyNumberFormat="1" applyFont="1" applyBorder="1" applyAlignment="1" applyProtection="1">
      <alignment horizontal="justify" vertical="center" wrapText="1"/>
      <protection locked="0"/>
    </xf>
    <xf numFmtId="10" fontId="25" fillId="0" borderId="4" xfId="0" applyNumberFormat="1" applyFont="1" applyBorder="1" applyAlignment="1" applyProtection="1">
      <alignment horizontal="justify" vertical="center" wrapText="1"/>
      <protection locked="0"/>
    </xf>
    <xf numFmtId="3" fontId="5" fillId="0" borderId="1" xfId="0" applyNumberFormat="1" applyFont="1" applyBorder="1" applyAlignment="1">
      <alignment horizontal="center" vertical="center" wrapText="1" readingOrder="1"/>
    </xf>
    <xf numFmtId="0" fontId="25" fillId="0" borderId="1" xfId="0" applyFont="1" applyBorder="1" applyAlignment="1">
      <alignment horizontal="center" vertical="center" wrapText="1"/>
    </xf>
    <xf numFmtId="0" fontId="25" fillId="0" borderId="6" xfId="0" applyFont="1" applyBorder="1" applyAlignment="1" applyProtection="1">
      <alignment horizontal="justify" vertical="center" wrapText="1"/>
      <protection locked="0"/>
    </xf>
    <xf numFmtId="9" fontId="25" fillId="0" borderId="17" xfId="0" applyNumberFormat="1" applyFont="1" applyBorder="1" applyAlignment="1" applyProtection="1">
      <alignment horizontal="justify" vertical="center" wrapText="1"/>
      <protection locked="0"/>
    </xf>
    <xf numFmtId="0" fontId="25" fillId="0" borderId="6" xfId="0" applyFont="1" applyBorder="1" applyAlignment="1">
      <alignment horizontal="center" vertical="center" wrapText="1"/>
    </xf>
    <xf numFmtId="9" fontId="25" fillId="0" borderId="17" xfId="0" applyNumberFormat="1" applyFont="1" applyBorder="1" applyAlignment="1">
      <alignment horizontal="center" vertical="center" wrapText="1"/>
    </xf>
    <xf numFmtId="0" fontId="25" fillId="0" borderId="17" xfId="0" applyFont="1" applyBorder="1" applyAlignment="1">
      <alignment wrapText="1"/>
    </xf>
    <xf numFmtId="166" fontId="5" fillId="0" borderId="1" xfId="0" applyNumberFormat="1" applyFont="1" applyBorder="1" applyAlignment="1">
      <alignment horizontal="center" vertical="center" wrapText="1"/>
    </xf>
    <xf numFmtId="0" fontId="5" fillId="0" borderId="1" xfId="0" applyFont="1" applyBorder="1" applyAlignment="1" applyProtection="1">
      <alignment wrapText="1"/>
      <protection locked="0"/>
    </xf>
    <xf numFmtId="0" fontId="25" fillId="0" borderId="4" xfId="0" applyFont="1" applyBorder="1" applyAlignment="1" applyProtection="1">
      <alignment horizontal="justify" vertical="center" wrapText="1"/>
      <protection locked="0"/>
    </xf>
    <xf numFmtId="1" fontId="25" fillId="0" borderId="4" xfId="0" applyNumberFormat="1" applyFont="1" applyBorder="1" applyAlignment="1" applyProtection="1">
      <alignment horizontal="center" vertical="center"/>
      <protection locked="0"/>
    </xf>
    <xf numFmtId="9" fontId="25" fillId="0" borderId="4" xfId="0" applyNumberFormat="1" applyFont="1" applyBorder="1" applyAlignment="1" applyProtection="1">
      <alignment horizontal="center" vertical="center"/>
      <protection locked="0"/>
    </xf>
    <xf numFmtId="9" fontId="25" fillId="0" borderId="4" xfId="0" applyNumberFormat="1" applyFont="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25" fillId="0" borderId="17" xfId="0" applyFont="1" applyBorder="1" applyAlignment="1" applyProtection="1">
      <alignment horizontal="justify" vertical="center" wrapText="1"/>
      <protection locked="0"/>
    </xf>
    <xf numFmtId="9" fontId="25" fillId="0" borderId="17" xfId="0" applyNumberFormat="1" applyFont="1" applyBorder="1" applyAlignment="1" applyProtection="1">
      <alignment horizontal="right" vertical="center"/>
      <protection locked="0"/>
    </xf>
    <xf numFmtId="9" fontId="25" fillId="0" borderId="17" xfId="2" applyFont="1" applyFill="1" applyBorder="1" applyAlignment="1" applyProtection="1">
      <alignment horizontal="center" vertical="center"/>
      <protection locked="0"/>
    </xf>
    <xf numFmtId="0" fontId="25" fillId="0" borderId="1" xfId="0" applyFont="1" applyBorder="1" applyAlignment="1">
      <alignment vertical="center"/>
    </xf>
    <xf numFmtId="0" fontId="25" fillId="0" borderId="4" xfId="0" applyFont="1" applyBorder="1" applyAlignment="1">
      <alignment wrapText="1"/>
    </xf>
    <xf numFmtId="2" fontId="5" fillId="0" borderId="1" xfId="3" applyNumberFormat="1" applyFont="1" applyBorder="1" applyAlignment="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center" vertical="center"/>
    </xf>
    <xf numFmtId="9" fontId="26" fillId="0" borderId="1" xfId="0" applyNumberFormat="1" applyFont="1" applyBorder="1" applyAlignment="1">
      <alignment horizontal="justify" vertical="center" wrapText="1"/>
    </xf>
    <xf numFmtId="168" fontId="5" fillId="0" borderId="1" xfId="0" applyNumberFormat="1" applyFont="1" applyBorder="1" applyAlignment="1">
      <alignment horizontal="center" vertical="center" wrapText="1"/>
    </xf>
    <xf numFmtId="0" fontId="25" fillId="0" borderId="4" xfId="0" applyFont="1" applyBorder="1" applyAlignment="1">
      <alignment vertical="top" wrapText="1"/>
    </xf>
    <xf numFmtId="4" fontId="5" fillId="0" borderId="1" xfId="0" applyNumberFormat="1" applyFont="1" applyBorder="1" applyAlignment="1">
      <alignment horizontal="center" vertical="center" wrapText="1"/>
    </xf>
    <xf numFmtId="0" fontId="25" fillId="0" borderId="17" xfId="0" applyFont="1" applyBorder="1" applyAlignment="1">
      <alignment vertical="top" wrapText="1"/>
    </xf>
    <xf numFmtId="9" fontId="44" fillId="0" borderId="17" xfId="0" applyNumberFormat="1" applyFont="1" applyBorder="1" applyAlignment="1" applyProtection="1">
      <alignment horizontal="justify" vertical="center" wrapText="1"/>
      <protection locked="0"/>
    </xf>
    <xf numFmtId="9" fontId="39" fillId="0" borderId="17" xfId="2" applyFont="1" applyFill="1" applyBorder="1" applyAlignment="1" applyProtection="1">
      <alignment horizontal="center" vertical="center"/>
      <protection locked="0"/>
    </xf>
    <xf numFmtId="0" fontId="25" fillId="0" borderId="1" xfId="0" applyFont="1" applyBorder="1"/>
    <xf numFmtId="10" fontId="32" fillId="0" borderId="1" xfId="0" applyNumberFormat="1" applyFont="1" applyBorder="1" applyAlignment="1">
      <alignment horizontal="center" vertical="center" wrapText="1"/>
    </xf>
    <xf numFmtId="0" fontId="5" fillId="0" borderId="2" xfId="0" applyFont="1" applyBorder="1" applyProtection="1">
      <protection locked="0"/>
    </xf>
    <xf numFmtId="9" fontId="32" fillId="0" borderId="1" xfId="0" applyNumberFormat="1" applyFont="1" applyBorder="1" applyAlignment="1">
      <alignment horizontal="center" vertical="center" wrapText="1"/>
    </xf>
    <xf numFmtId="9" fontId="25" fillId="0" borderId="1" xfId="0" applyNumberFormat="1" applyFont="1" applyBorder="1" applyAlignment="1">
      <alignment wrapText="1"/>
    </xf>
    <xf numFmtId="9" fontId="25" fillId="0" borderId="4" xfId="0" applyNumberFormat="1" applyFont="1" applyBorder="1" applyAlignment="1">
      <alignment wrapText="1"/>
    </xf>
    <xf numFmtId="9" fontId="5" fillId="0" borderId="1" xfId="0" applyNumberFormat="1" applyFont="1" applyBorder="1" applyAlignment="1" applyProtection="1">
      <alignment horizontal="right" vertical="center"/>
      <protection locked="0"/>
    </xf>
    <xf numFmtId="0" fontId="5" fillId="0" borderId="3" xfId="0" applyFont="1" applyBorder="1" applyAlignment="1" applyProtection="1">
      <alignment vertical="center" wrapText="1"/>
      <protection locked="0"/>
    </xf>
    <xf numFmtId="0" fontId="5" fillId="0" borderId="4" xfId="0" applyFont="1" applyBorder="1" applyAlignment="1" applyProtection="1">
      <alignment horizontal="justify" vertical="center" wrapText="1"/>
      <protection locked="0"/>
    </xf>
    <xf numFmtId="9" fontId="5" fillId="0" borderId="4" xfId="0" applyNumberFormat="1" applyFont="1" applyBorder="1" applyAlignment="1" applyProtection="1">
      <alignment horizontal="justify" vertical="center" wrapText="1"/>
      <protection locked="0"/>
    </xf>
    <xf numFmtId="10" fontId="40" fillId="0" borderId="4" xfId="0" applyNumberFormat="1" applyFont="1" applyBorder="1" applyAlignment="1">
      <alignment horizontal="center" vertical="center" wrapText="1"/>
    </xf>
    <xf numFmtId="3" fontId="5" fillId="0" borderId="1" xfId="3" applyNumberFormat="1" applyFont="1" applyBorder="1" applyAlignment="1">
      <alignment horizontal="center" vertical="center"/>
    </xf>
    <xf numFmtId="3" fontId="5" fillId="0" borderId="1" xfId="0" applyNumberFormat="1" applyFont="1" applyBorder="1" applyAlignment="1" applyProtection="1">
      <alignment horizontal="justify" vertical="center" wrapText="1"/>
      <protection locked="0"/>
    </xf>
    <xf numFmtId="0" fontId="41" fillId="0" borderId="1" xfId="0" applyFont="1" applyBorder="1" applyAlignment="1">
      <alignment horizontal="center" vertical="center" wrapText="1"/>
    </xf>
    <xf numFmtId="0" fontId="40" fillId="0" borderId="4" xfId="0" applyFont="1" applyBorder="1" applyAlignment="1">
      <alignment horizontal="center" vertical="center" wrapText="1"/>
    </xf>
    <xf numFmtId="0" fontId="35" fillId="0" borderId="1" xfId="0" applyFont="1" applyBorder="1" applyAlignment="1">
      <alignment horizontal="center" vertical="center" wrapText="1"/>
    </xf>
    <xf numFmtId="1" fontId="5" fillId="0" borderId="1" xfId="0" applyNumberFormat="1" applyFont="1" applyBorder="1" applyAlignment="1">
      <alignment horizontal="center" vertical="center" wrapText="1" readingOrder="1"/>
    </xf>
    <xf numFmtId="1" fontId="5" fillId="0" borderId="1" xfId="3" applyNumberFormat="1" applyFont="1" applyBorder="1" applyAlignment="1">
      <alignment horizontal="center" vertical="center" wrapText="1"/>
    </xf>
    <xf numFmtId="0" fontId="45" fillId="0" borderId="11" xfId="0" applyFont="1" applyBorder="1" applyAlignment="1" applyProtection="1">
      <alignment horizontal="justify" vertical="center" wrapText="1"/>
      <protection locked="0"/>
    </xf>
    <xf numFmtId="9" fontId="45" fillId="0" borderId="18" xfId="0" applyNumberFormat="1" applyFont="1" applyBorder="1" applyAlignment="1" applyProtection="1">
      <alignment horizontal="justify" vertical="center" wrapText="1"/>
      <protection locked="0"/>
    </xf>
    <xf numFmtId="0" fontId="45" fillId="0" borderId="18" xfId="0" applyFont="1" applyBorder="1" applyAlignment="1" applyProtection="1">
      <alignment horizontal="justify" vertical="center" wrapText="1"/>
      <protection locked="0"/>
    </xf>
    <xf numFmtId="9" fontId="5" fillId="0" borderId="1" xfId="4" applyNumberFormat="1" applyFont="1" applyBorder="1" applyAlignment="1">
      <alignment horizontal="center" vertical="center" wrapText="1"/>
    </xf>
    <xf numFmtId="0" fontId="5" fillId="0" borderId="1" xfId="0" applyFont="1" applyBorder="1" applyAlignment="1" applyProtection="1">
      <alignment horizontal="left" vertical="center" wrapText="1"/>
      <protection locked="0"/>
    </xf>
    <xf numFmtId="9" fontId="25" fillId="0" borderId="1" xfId="0" applyNumberFormat="1" applyFont="1" applyBorder="1" applyAlignment="1" applyProtection="1">
      <alignment horizontal="justify" vertical="center" wrapText="1"/>
      <protection locked="0"/>
    </xf>
    <xf numFmtId="0" fontId="5" fillId="0" borderId="0" xfId="0" applyFont="1" applyAlignment="1">
      <alignment vertical="center"/>
    </xf>
    <xf numFmtId="3" fontId="5" fillId="0" borderId="1" xfId="0" applyNumberFormat="1" applyFont="1" applyBorder="1" applyAlignment="1">
      <alignment horizontal="center" vertical="center"/>
    </xf>
    <xf numFmtId="3" fontId="5" fillId="0" borderId="11" xfId="0" applyNumberFormat="1" applyFont="1" applyBorder="1" applyAlignment="1" applyProtection="1">
      <alignment horizontal="center" vertical="center"/>
      <protection locked="0"/>
    </xf>
    <xf numFmtId="0" fontId="5" fillId="0" borderId="12" xfId="0" applyFont="1" applyBorder="1" applyAlignment="1" applyProtection="1">
      <alignment vertical="center" wrapText="1"/>
      <protection locked="0"/>
    </xf>
    <xf numFmtId="0" fontId="5" fillId="0" borderId="4" xfId="0" applyFont="1" applyBorder="1" applyAlignment="1">
      <alignment vertical="center" wrapText="1"/>
    </xf>
    <xf numFmtId="3" fontId="28"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readingOrder="1"/>
    </xf>
    <xf numFmtId="3" fontId="5" fillId="0" borderId="11" xfId="0" applyNumberFormat="1" applyFont="1" applyBorder="1" applyAlignment="1" applyProtection="1">
      <alignment horizontal="center" vertical="center" wrapText="1"/>
      <protection locked="0"/>
    </xf>
    <xf numFmtId="0" fontId="25" fillId="0" borderId="6" xfId="0" applyFont="1" applyBorder="1" applyAlignment="1">
      <alignment vertical="center" wrapText="1"/>
    </xf>
    <xf numFmtId="0" fontId="25" fillId="0" borderId="17" xfId="0" applyFont="1" applyBorder="1" applyAlignment="1">
      <alignment vertical="center" wrapText="1"/>
    </xf>
    <xf numFmtId="0" fontId="25" fillId="0" borderId="1" xfId="0" applyFont="1" applyBorder="1" applyAlignment="1">
      <alignment vertical="center" wrapText="1"/>
    </xf>
    <xf numFmtId="0" fontId="25" fillId="0" borderId="8" xfId="0" applyFont="1" applyBorder="1" applyAlignment="1">
      <alignment vertical="center" wrapText="1"/>
    </xf>
    <xf numFmtId="0" fontId="25" fillId="0" borderId="4" xfId="0" applyFont="1" applyBorder="1" applyAlignment="1">
      <alignment vertical="center" wrapText="1"/>
    </xf>
    <xf numFmtId="10" fontId="28" fillId="0" borderId="1" xfId="0" applyNumberFormat="1" applyFont="1" applyBorder="1" applyAlignment="1">
      <alignment horizontal="center" vertical="center" wrapText="1"/>
    </xf>
    <xf numFmtId="0" fontId="5" fillId="0" borderId="1" xfId="0" applyFont="1" applyBorder="1" applyProtection="1">
      <protection locked="0"/>
    </xf>
    <xf numFmtId="2" fontId="35" fillId="0" borderId="1" xfId="0" applyNumberFormat="1" applyFont="1" applyBorder="1" applyAlignment="1">
      <alignment horizontal="center" vertical="center" wrapText="1"/>
    </xf>
    <xf numFmtId="10" fontId="25" fillId="0" borderId="17" xfId="0" applyNumberFormat="1" applyFont="1" applyBorder="1" applyAlignment="1" applyProtection="1">
      <alignment horizontal="justify" vertical="center" wrapText="1"/>
      <protection locked="0"/>
    </xf>
    <xf numFmtId="0" fontId="31" fillId="10" borderId="1" xfId="0" applyFont="1" applyFill="1" applyBorder="1" applyAlignment="1">
      <alignment vertical="center" wrapText="1"/>
    </xf>
    <xf numFmtId="0" fontId="7" fillId="13" borderId="1" xfId="0" applyFont="1" applyFill="1" applyBorder="1" applyAlignment="1">
      <alignment vertical="center"/>
    </xf>
    <xf numFmtId="0" fontId="46" fillId="0" borderId="1" xfId="0" applyFont="1" applyBorder="1" applyAlignment="1">
      <alignment horizontal="center" wrapText="1"/>
    </xf>
    <xf numFmtId="0" fontId="33" fillId="20" borderId="1" xfId="0" applyFont="1" applyFill="1" applyBorder="1" applyAlignment="1">
      <alignment horizontal="center" vertical="center" wrapText="1"/>
    </xf>
    <xf numFmtId="0" fontId="8" fillId="20"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2" xfId="0" applyFont="1" applyFill="1" applyBorder="1" applyAlignment="1">
      <alignment horizontal="center" vertical="center" wrapText="1"/>
    </xf>
    <xf numFmtId="9" fontId="5" fillId="0" borderId="1" xfId="2" applyFont="1" applyFill="1" applyBorder="1" applyAlignment="1" applyProtection="1">
      <alignment horizontal="justify" vertical="center" wrapText="1"/>
      <protection locked="0"/>
    </xf>
    <xf numFmtId="1" fontId="28" fillId="0" borderId="1" xfId="0" applyNumberFormat="1" applyFont="1" applyBorder="1" applyAlignment="1">
      <alignment horizontal="center" vertical="center" wrapText="1"/>
    </xf>
    <xf numFmtId="2" fontId="5" fillId="0" borderId="1" xfId="0" applyNumberFormat="1" applyFont="1" applyBorder="1" applyAlignment="1" applyProtection="1">
      <alignment horizontal="center" vertical="center"/>
      <protection locked="0"/>
    </xf>
    <xf numFmtId="2" fontId="5" fillId="0" borderId="1" xfId="0" applyNumberFormat="1" applyFont="1" applyBorder="1" applyAlignment="1" applyProtection="1">
      <alignment horizontal="justify" vertical="center" wrapText="1"/>
      <protection locked="0"/>
    </xf>
    <xf numFmtId="1" fontId="5" fillId="0" borderId="1" xfId="0" applyNumberFormat="1" applyFont="1" applyBorder="1" applyAlignment="1" applyProtection="1">
      <alignment horizontal="justify" vertical="center" wrapText="1"/>
      <protection locked="0"/>
    </xf>
    <xf numFmtId="1" fontId="3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3" fontId="32" fillId="0" borderId="1" xfId="0" applyNumberFormat="1" applyFont="1" applyBorder="1" applyAlignment="1">
      <alignment vertical="center" wrapText="1"/>
    </xf>
    <xf numFmtId="3" fontId="5" fillId="0" borderId="1" xfId="0" applyNumberFormat="1" applyFont="1" applyBorder="1" applyAlignment="1">
      <alignment vertical="center"/>
    </xf>
    <xf numFmtId="9" fontId="5" fillId="0" borderId="1" xfId="2" applyFont="1" applyFill="1" applyBorder="1" applyAlignment="1">
      <alignment vertical="center"/>
    </xf>
    <xf numFmtId="0" fontId="28" fillId="5" borderId="0" xfId="0" applyFont="1" applyFill="1" applyAlignment="1">
      <alignment horizontal="center" vertical="center"/>
    </xf>
    <xf numFmtId="9" fontId="5" fillId="0" borderId="1" xfId="2" applyFont="1" applyFill="1" applyBorder="1" applyAlignment="1">
      <alignment horizontal="center" vertical="center"/>
    </xf>
    <xf numFmtId="0" fontId="35" fillId="0" borderId="1" xfId="0" applyFont="1" applyBorder="1" applyAlignment="1">
      <alignment horizontal="center" vertical="center"/>
    </xf>
    <xf numFmtId="0" fontId="25" fillId="0" borderId="1" xfId="0" applyFont="1" applyBorder="1" applyAlignment="1">
      <alignment horizontal="center" vertical="center"/>
    </xf>
    <xf numFmtId="0" fontId="25" fillId="0" borderId="4" xfId="0" applyFont="1" applyBorder="1" applyAlignment="1">
      <alignment horizontal="center" vertical="center"/>
    </xf>
    <xf numFmtId="0" fontId="8" fillId="0" borderId="7" xfId="0" applyFont="1" applyBorder="1" applyAlignment="1">
      <alignment vertical="center" wrapText="1"/>
    </xf>
    <xf numFmtId="0" fontId="5" fillId="0" borderId="6" xfId="0" applyFont="1" applyBorder="1" applyAlignment="1">
      <alignment vertical="center" wrapText="1"/>
    </xf>
    <xf numFmtId="3" fontId="5" fillId="0" borderId="1" xfId="0" applyNumberFormat="1" applyFont="1" applyBorder="1" applyAlignment="1">
      <alignment vertical="center" wrapText="1" readingOrder="1"/>
    </xf>
    <xf numFmtId="0" fontId="5" fillId="0" borderId="8" xfId="0" applyFont="1" applyBorder="1" applyAlignment="1">
      <alignment vertical="center" wrapText="1"/>
    </xf>
    <xf numFmtId="3" fontId="5" fillId="0" borderId="1" xfId="3" applyNumberFormat="1" applyFont="1" applyBorder="1" applyAlignment="1">
      <alignment vertical="center" wrapText="1"/>
    </xf>
    <xf numFmtId="167" fontId="5" fillId="0" borderId="1" xfId="1" applyNumberFormat="1" applyFont="1" applyFill="1" applyBorder="1" applyAlignment="1" applyProtection="1">
      <alignment vertical="center"/>
      <protection locked="0"/>
    </xf>
    <xf numFmtId="9" fontId="5" fillId="0" borderId="1" xfId="2" applyFont="1" applyFill="1" applyBorder="1" applyAlignment="1" applyProtection="1">
      <alignment vertical="center" wrapText="1"/>
      <protection locked="0"/>
    </xf>
    <xf numFmtId="3" fontId="5" fillId="0" borderId="1" xfId="0" applyNumberFormat="1" applyFont="1" applyBorder="1" applyAlignment="1">
      <alignment vertical="center" wrapText="1"/>
    </xf>
    <xf numFmtId="10" fontId="5" fillId="0" borderId="1" xfId="2" applyNumberFormat="1" applyFont="1" applyFill="1" applyBorder="1" applyAlignment="1">
      <alignment vertical="center"/>
    </xf>
    <xf numFmtId="10" fontId="5" fillId="0" borderId="1" xfId="0" applyNumberFormat="1" applyFont="1" applyBorder="1" applyAlignment="1">
      <alignment vertical="center"/>
    </xf>
    <xf numFmtId="3" fontId="5" fillId="0" borderId="1" xfId="0" applyNumberFormat="1" applyFont="1" applyBorder="1" applyAlignment="1" applyProtection="1">
      <alignment vertical="center" wrapText="1"/>
      <protection locked="0"/>
    </xf>
    <xf numFmtId="10" fontId="5" fillId="0" borderId="1" xfId="0" applyNumberFormat="1" applyFont="1" applyBorder="1" applyAlignment="1" applyProtection="1">
      <alignment vertical="center" wrapText="1"/>
      <protection locked="0"/>
    </xf>
    <xf numFmtId="9" fontId="5" fillId="0" borderId="1" xfId="0" applyNumberFormat="1" applyFont="1" applyBorder="1" applyAlignment="1" applyProtection="1">
      <alignment vertical="center" wrapText="1"/>
      <protection locked="0"/>
    </xf>
    <xf numFmtId="9" fontId="5" fillId="0" borderId="1" xfId="2" applyFont="1" applyFill="1" applyBorder="1" applyAlignment="1">
      <alignment horizontal="center" vertical="center" wrapText="1"/>
    </xf>
    <xf numFmtId="9" fontId="32" fillId="0" borderId="1" xfId="2" applyFont="1" applyFill="1" applyBorder="1" applyAlignment="1">
      <alignment horizontal="center" vertical="center" wrapText="1"/>
    </xf>
    <xf numFmtId="10" fontId="5" fillId="0" borderId="1" xfId="2" applyNumberFormat="1" applyFont="1" applyFill="1" applyBorder="1" applyAlignment="1">
      <alignment horizontal="center" vertical="center"/>
    </xf>
    <xf numFmtId="10" fontId="5" fillId="0" borderId="1" xfId="0" applyNumberFormat="1" applyFont="1" applyBorder="1" applyAlignment="1">
      <alignment horizontal="center" vertical="center"/>
    </xf>
    <xf numFmtId="166" fontId="5" fillId="0" borderId="1" xfId="0" applyNumberFormat="1" applyFont="1" applyBorder="1" applyAlignment="1" applyProtection="1">
      <alignment horizontal="justify" vertical="center" wrapText="1"/>
      <protection locked="0"/>
    </xf>
    <xf numFmtId="9" fontId="5" fillId="0" borderId="6" xfId="0" applyNumberFormat="1" applyFont="1" applyBorder="1" applyAlignment="1">
      <alignment horizontal="center" vertical="center"/>
    </xf>
    <xf numFmtId="0" fontId="5" fillId="0" borderId="1" xfId="0" applyFont="1" applyBorder="1" applyAlignment="1">
      <alignment horizontal="left" wrapText="1"/>
    </xf>
    <xf numFmtId="1" fontId="25" fillId="0" borderId="1" xfId="0" applyNumberFormat="1" applyFont="1" applyBorder="1" applyAlignment="1">
      <alignment horizontal="center" vertical="center" wrapText="1"/>
    </xf>
    <xf numFmtId="1" fontId="25" fillId="0" borderId="4" xfId="0" applyNumberFormat="1" applyFont="1" applyBorder="1" applyAlignment="1">
      <alignment horizontal="center" vertical="center" wrapText="1"/>
    </xf>
    <xf numFmtId="1" fontId="25" fillId="0" borderId="17" xfId="0" applyNumberFormat="1" applyFont="1" applyBorder="1" applyAlignment="1" applyProtection="1">
      <alignment horizontal="center" vertical="center" wrapText="1"/>
      <protection locked="0"/>
    </xf>
    <xf numFmtId="2" fontId="25" fillId="0" borderId="17" xfId="0" applyNumberFormat="1" applyFont="1" applyBorder="1" applyAlignment="1" applyProtection="1">
      <alignment horizontal="center" vertical="center" wrapText="1"/>
      <protection locked="0"/>
    </xf>
    <xf numFmtId="2" fontId="5" fillId="0" borderId="1" xfId="0" applyNumberFormat="1" applyFont="1" applyBorder="1" applyAlignment="1" applyProtection="1">
      <alignment horizontal="center" vertical="center" wrapText="1"/>
      <protection locked="0"/>
    </xf>
    <xf numFmtId="0" fontId="5" fillId="0" borderId="2" xfId="0" applyFont="1" applyBorder="1" applyAlignment="1" applyProtection="1">
      <alignment horizontal="left" vertical="center"/>
      <protection locked="0"/>
    </xf>
    <xf numFmtId="9" fontId="25" fillId="0" borderId="1" xfId="0" applyNumberFormat="1" applyFont="1" applyBorder="1" applyAlignment="1" applyProtection="1">
      <alignment horizontal="center" vertical="center" wrapText="1"/>
      <protection locked="0"/>
    </xf>
    <xf numFmtId="165" fontId="5" fillId="0" borderId="1" xfId="2" applyNumberFormat="1" applyFont="1" applyFill="1" applyBorder="1" applyAlignment="1" applyProtection="1">
      <alignment horizontal="justify" vertical="center" wrapText="1"/>
      <protection locked="0"/>
    </xf>
    <xf numFmtId="0" fontId="5" fillId="0" borderId="0" xfId="0" applyFont="1" applyAlignment="1">
      <alignment wrapText="1"/>
    </xf>
    <xf numFmtId="10" fontId="5" fillId="0" borderId="6" xfId="0" applyNumberFormat="1" applyFont="1" applyBorder="1" applyAlignment="1">
      <alignment horizontal="center" vertical="center" wrapText="1"/>
    </xf>
    <xf numFmtId="9" fontId="5" fillId="0" borderId="6" xfId="0" applyNumberFormat="1" applyFont="1" applyBorder="1" applyAlignment="1">
      <alignment horizontal="justify" vertical="center" wrapText="1"/>
    </xf>
    <xf numFmtId="10" fontId="5" fillId="0" borderId="6" xfId="0" applyNumberFormat="1" applyFont="1" applyBorder="1" applyAlignment="1">
      <alignment horizontal="center" vertical="center"/>
    </xf>
    <xf numFmtId="165" fontId="5" fillId="0" borderId="6" xfId="0" applyNumberFormat="1" applyFont="1" applyBorder="1" applyAlignment="1">
      <alignment horizontal="center" vertical="center"/>
    </xf>
    <xf numFmtId="10" fontId="5" fillId="0" borderId="1" xfId="0" applyNumberFormat="1" applyFont="1" applyBorder="1" applyAlignment="1">
      <alignment horizontal="justify" vertical="center" wrapText="1"/>
    </xf>
    <xf numFmtId="9" fontId="5" fillId="0" borderId="4"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10" fontId="5" fillId="0" borderId="4" xfId="0" applyNumberFormat="1" applyFont="1" applyBorder="1" applyAlignment="1">
      <alignment horizontal="center" vertical="center" wrapText="1"/>
    </xf>
    <xf numFmtId="0" fontId="5" fillId="0" borderId="17" xfId="0" applyFont="1" applyBorder="1" applyAlignment="1">
      <alignment horizontal="justify" vertical="center" wrapText="1"/>
    </xf>
    <xf numFmtId="9" fontId="5" fillId="0" borderId="17" xfId="0" applyNumberFormat="1" applyFont="1" applyBorder="1" applyAlignment="1">
      <alignment horizontal="center" vertical="center" wrapText="1"/>
    </xf>
    <xf numFmtId="10" fontId="5" fillId="0" borderId="17" xfId="0" applyNumberFormat="1" applyFont="1" applyBorder="1" applyAlignment="1">
      <alignment horizontal="center" vertical="center" wrapText="1"/>
    </xf>
    <xf numFmtId="0" fontId="37" fillId="0" borderId="1" xfId="0" applyFont="1" applyBorder="1" applyAlignment="1">
      <alignment horizontal="center" vertical="center" wrapText="1"/>
    </xf>
    <xf numFmtId="10" fontId="37" fillId="0" borderId="1" xfId="0" applyNumberFormat="1" applyFont="1" applyBorder="1" applyAlignment="1">
      <alignment horizontal="center" vertical="center"/>
    </xf>
    <xf numFmtId="9" fontId="37" fillId="0" borderId="1" xfId="0" applyNumberFormat="1" applyFont="1" applyBorder="1" applyAlignment="1">
      <alignment horizontal="center" vertical="center"/>
    </xf>
    <xf numFmtId="9" fontId="44" fillId="0" borderId="4" xfId="0" applyNumberFormat="1" applyFont="1" applyBorder="1" applyAlignment="1" applyProtection="1">
      <alignment horizontal="justify" vertical="center" wrapText="1"/>
      <protection locked="0"/>
    </xf>
    <xf numFmtId="0" fontId="47" fillId="0" borderId="18" xfId="0" applyFont="1" applyBorder="1" applyAlignment="1">
      <alignment horizontal="justify" vertical="center" wrapText="1"/>
    </xf>
    <xf numFmtId="3" fontId="5" fillId="0" borderId="1" xfId="0" applyNumberFormat="1" applyFont="1" applyBorder="1" applyAlignment="1">
      <alignment horizontal="justify" vertical="center" wrapText="1"/>
    </xf>
    <xf numFmtId="10" fontId="5" fillId="0" borderId="4" xfId="0" applyNumberFormat="1" applyFont="1" applyBorder="1" applyAlignment="1">
      <alignment horizontal="justify" vertical="center" wrapText="1"/>
    </xf>
    <xf numFmtId="0" fontId="5" fillId="7" borderId="1" xfId="0" applyFont="1" applyFill="1" applyBorder="1" applyAlignment="1" applyProtection="1">
      <alignment horizontal="center" vertical="center"/>
      <protection locked="0"/>
    </xf>
    <xf numFmtId="9" fontId="5" fillId="7" borderId="1" xfId="2" applyFont="1" applyFill="1" applyBorder="1" applyAlignment="1" applyProtection="1">
      <alignment horizontal="center" vertical="center" wrapText="1"/>
      <protection locked="0"/>
    </xf>
    <xf numFmtId="0" fontId="5" fillId="7" borderId="2" xfId="0" applyFont="1" applyFill="1" applyBorder="1" applyAlignment="1" applyProtection="1">
      <alignment vertical="center" wrapText="1"/>
      <protection locked="0"/>
    </xf>
    <xf numFmtId="0" fontId="5" fillId="7" borderId="1" xfId="0" applyFont="1" applyFill="1" applyBorder="1" applyAlignment="1">
      <alignment horizontal="justify" vertical="center" wrapText="1"/>
    </xf>
    <xf numFmtId="9" fontId="5" fillId="7" borderId="1" xfId="0" applyNumberFormat="1" applyFont="1" applyFill="1" applyBorder="1" applyAlignment="1" applyProtection="1">
      <alignment horizontal="center" vertical="center"/>
      <protection locked="0"/>
    </xf>
    <xf numFmtId="0" fontId="5" fillId="7" borderId="1" xfId="0" applyFont="1" applyFill="1" applyBorder="1" applyAlignment="1" applyProtection="1">
      <alignment horizontal="center" vertical="center" wrapText="1"/>
      <protection locked="0"/>
    </xf>
    <xf numFmtId="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2" fontId="5" fillId="7" borderId="1" xfId="0" applyNumberFormat="1" applyFont="1" applyFill="1" applyBorder="1" applyAlignment="1" applyProtection="1">
      <alignment horizontal="center" vertical="center"/>
      <protection locked="0"/>
    </xf>
    <xf numFmtId="10" fontId="5" fillId="7" borderId="1" xfId="0" applyNumberFormat="1" applyFont="1" applyFill="1" applyBorder="1" applyAlignment="1" applyProtection="1">
      <alignment horizontal="center" vertical="center"/>
      <protection locked="0"/>
    </xf>
    <xf numFmtId="0" fontId="5" fillId="7" borderId="2" xfId="0" applyFont="1" applyFill="1" applyBorder="1" applyAlignment="1" applyProtection="1">
      <alignment wrapText="1"/>
      <protection locked="0"/>
    </xf>
    <xf numFmtId="10" fontId="5" fillId="7" borderId="1" xfId="0" applyNumberFormat="1"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pplyProtection="1">
      <alignment horizontal="justify" vertical="center" wrapText="1"/>
      <protection locked="0"/>
    </xf>
    <xf numFmtId="165" fontId="5" fillId="7" borderId="1" xfId="2" applyNumberFormat="1" applyFont="1" applyFill="1" applyBorder="1" applyAlignment="1" applyProtection="1">
      <alignment horizontal="center" vertical="center" wrapText="1"/>
      <protection locked="0"/>
    </xf>
    <xf numFmtId="0" fontId="5" fillId="7" borderId="2" xfId="0" applyFont="1" applyFill="1" applyBorder="1" applyAlignment="1" applyProtection="1">
      <alignment horizontal="left" vertical="center"/>
      <protection locked="0"/>
    </xf>
    <xf numFmtId="0" fontId="5" fillId="7" borderId="3" xfId="0" applyFont="1" applyFill="1" applyBorder="1" applyAlignment="1" applyProtection="1">
      <alignment vertical="center" wrapText="1"/>
      <protection locked="0"/>
    </xf>
    <xf numFmtId="9" fontId="5" fillId="7" borderId="1" xfId="0" applyNumberFormat="1" applyFont="1" applyFill="1" applyBorder="1" applyAlignment="1">
      <alignment horizontal="center" vertical="center"/>
    </xf>
    <xf numFmtId="0" fontId="5" fillId="7" borderId="1" xfId="0" applyFont="1" applyFill="1" applyBorder="1" applyAlignment="1" applyProtection="1">
      <alignment horizontal="left" vertical="center" wrapText="1"/>
      <protection locked="0"/>
    </xf>
    <xf numFmtId="3" fontId="5" fillId="7" borderId="11" xfId="0" applyNumberFormat="1" applyFont="1" applyFill="1" applyBorder="1" applyAlignment="1" applyProtection="1">
      <alignment horizontal="center" vertical="center"/>
      <protection locked="0"/>
    </xf>
    <xf numFmtId="0" fontId="5" fillId="7" borderId="12" xfId="0" applyFont="1" applyFill="1" applyBorder="1" applyAlignment="1" applyProtection="1">
      <alignment vertical="center" wrapText="1"/>
      <protection locked="0"/>
    </xf>
    <xf numFmtId="0" fontId="5" fillId="7" borderId="1" xfId="0" applyFont="1" applyFill="1" applyBorder="1" applyAlignment="1">
      <alignment vertical="center" wrapText="1"/>
    </xf>
    <xf numFmtId="0" fontId="25" fillId="7" borderId="6" xfId="0" applyFont="1" applyFill="1" applyBorder="1" applyAlignment="1">
      <alignment vertical="center" wrapText="1"/>
    </xf>
    <xf numFmtId="167" fontId="5" fillId="7" borderId="1" xfId="1" applyNumberFormat="1" applyFont="1" applyFill="1" applyBorder="1" applyAlignment="1" applyProtection="1">
      <alignment vertical="center"/>
      <protection locked="0"/>
    </xf>
    <xf numFmtId="9" fontId="5" fillId="7" borderId="1" xfId="2" applyFont="1" applyFill="1" applyBorder="1" applyAlignment="1" applyProtection="1">
      <alignment vertical="center" wrapText="1"/>
      <protection locked="0"/>
    </xf>
    <xf numFmtId="0" fontId="5" fillId="7" borderId="1" xfId="0" applyFont="1" applyFill="1" applyBorder="1" applyAlignment="1" applyProtection="1">
      <alignment vertical="center" wrapText="1"/>
      <protection locked="0"/>
    </xf>
    <xf numFmtId="0" fontId="5" fillId="7" borderId="2" xfId="0" applyFont="1" applyFill="1" applyBorder="1" applyProtection="1">
      <protection locked="0"/>
    </xf>
    <xf numFmtId="166" fontId="5" fillId="7" borderId="1" xfId="0" applyNumberFormat="1" applyFont="1" applyFill="1" applyBorder="1" applyAlignment="1" applyProtection="1">
      <alignment horizontal="justify" vertical="center" wrapText="1"/>
      <protection locked="0"/>
    </xf>
    <xf numFmtId="0" fontId="5" fillId="7" borderId="6" xfId="0" applyFont="1" applyFill="1" applyBorder="1" applyAlignment="1" applyProtection="1">
      <alignment horizontal="justify" vertical="center" wrapText="1"/>
      <protection locked="0"/>
    </xf>
    <xf numFmtId="1" fontId="5" fillId="7" borderId="1" xfId="0" applyNumberFormat="1" applyFont="1" applyFill="1" applyBorder="1" applyAlignment="1" applyProtection="1">
      <alignment horizontal="justify" vertical="center" wrapText="1"/>
      <protection locked="0"/>
    </xf>
    <xf numFmtId="9" fontId="5" fillId="7" borderId="1" xfId="0" applyNumberFormat="1" applyFont="1" applyFill="1" applyBorder="1" applyAlignment="1" applyProtection="1">
      <alignment horizontal="justify" vertical="center" wrapText="1"/>
      <protection locked="0"/>
    </xf>
    <xf numFmtId="9" fontId="5" fillId="7" borderId="1" xfId="2" applyFont="1" applyFill="1" applyBorder="1" applyAlignment="1" applyProtection="1">
      <alignment horizontal="justify" vertical="center" wrapText="1"/>
      <protection locked="0"/>
    </xf>
    <xf numFmtId="9" fontId="8" fillId="7" borderId="1" xfId="2" applyFont="1" applyFill="1" applyBorder="1" applyAlignment="1" applyProtection="1">
      <alignment horizontal="center" vertical="center"/>
      <protection locked="0"/>
    </xf>
    <xf numFmtId="9" fontId="5" fillId="7" borderId="1" xfId="2" applyFont="1" applyFill="1" applyBorder="1" applyAlignment="1" applyProtection="1">
      <alignment horizontal="center" vertical="center"/>
      <protection locked="0"/>
    </xf>
    <xf numFmtId="10" fontId="5" fillId="7" borderId="1" xfId="0" applyNumberFormat="1" applyFont="1" applyFill="1" applyBorder="1" applyAlignment="1" applyProtection="1">
      <alignment horizontal="justify" vertical="center" wrapText="1"/>
      <protection locked="0"/>
    </xf>
    <xf numFmtId="1" fontId="25" fillId="7" borderId="4" xfId="0" applyNumberFormat="1" applyFont="1" applyFill="1" applyBorder="1" applyAlignment="1" applyProtection="1">
      <alignment horizontal="center" vertical="center"/>
      <protection locked="0"/>
    </xf>
    <xf numFmtId="9" fontId="25" fillId="7" borderId="4" xfId="0" applyNumberFormat="1" applyFont="1" applyFill="1" applyBorder="1" applyAlignment="1" applyProtection="1">
      <alignment horizontal="center" vertical="center"/>
      <protection locked="0"/>
    </xf>
    <xf numFmtId="0" fontId="25" fillId="7" borderId="1" xfId="0" applyFont="1" applyFill="1" applyBorder="1" applyAlignment="1">
      <alignment horizontal="center" vertical="center" wrapText="1"/>
    </xf>
    <xf numFmtId="0" fontId="25" fillId="7" borderId="4" xfId="0" applyFont="1" applyFill="1" applyBorder="1" applyAlignment="1">
      <alignment horizontal="center" vertical="center" wrapText="1"/>
    </xf>
    <xf numFmtId="1" fontId="25" fillId="7" borderId="1" xfId="0" applyNumberFormat="1" applyFont="1" applyFill="1" applyBorder="1" applyAlignment="1">
      <alignment horizontal="center" vertical="center" wrapText="1"/>
    </xf>
    <xf numFmtId="1" fontId="25" fillId="7" borderId="4" xfId="0" applyNumberFormat="1" applyFont="1" applyFill="1" applyBorder="1" applyAlignment="1">
      <alignment horizontal="center" vertical="center" wrapText="1"/>
    </xf>
    <xf numFmtId="9" fontId="25" fillId="7" borderId="17" xfId="2" applyFont="1" applyFill="1" applyBorder="1" applyAlignment="1" applyProtection="1">
      <alignment horizontal="center" vertical="center"/>
      <protection locked="0"/>
    </xf>
    <xf numFmtId="0" fontId="37" fillId="7" borderId="1" xfId="0" applyFont="1" applyFill="1" applyBorder="1" applyAlignment="1">
      <alignment horizontal="center" vertical="center" wrapText="1"/>
    </xf>
    <xf numFmtId="2" fontId="25" fillId="7" borderId="17" xfId="0" applyNumberFormat="1" applyFont="1" applyFill="1" applyBorder="1" applyAlignment="1" applyProtection="1">
      <alignment horizontal="center" vertical="center" wrapText="1"/>
      <protection locked="0"/>
    </xf>
    <xf numFmtId="9" fontId="39" fillId="7" borderId="17" xfId="2" applyFont="1" applyFill="1" applyBorder="1" applyAlignment="1" applyProtection="1">
      <alignment horizontal="center" vertical="center"/>
      <protection locked="0"/>
    </xf>
    <xf numFmtId="2" fontId="5" fillId="7" borderId="1" xfId="0" applyNumberFormat="1" applyFont="1" applyFill="1" applyBorder="1" applyAlignment="1" applyProtection="1">
      <alignment horizontal="center" vertical="center" wrapText="1"/>
      <protection locked="0"/>
    </xf>
    <xf numFmtId="9" fontId="25" fillId="7" borderId="4" xfId="0" applyNumberFormat="1" applyFont="1" applyFill="1" applyBorder="1" applyAlignment="1" applyProtection="1">
      <alignment horizontal="center" vertical="center" wrapText="1"/>
      <protection locked="0"/>
    </xf>
    <xf numFmtId="9" fontId="25" fillId="7" borderId="1" xfId="0" applyNumberFormat="1" applyFont="1" applyFill="1" applyBorder="1" applyAlignment="1" applyProtection="1">
      <alignment horizontal="center" vertical="center" wrapText="1"/>
      <protection locked="0"/>
    </xf>
    <xf numFmtId="3" fontId="5" fillId="7" borderId="1" xfId="0" applyNumberFormat="1" applyFont="1" applyFill="1" applyBorder="1" applyAlignment="1">
      <alignment horizontal="center" vertical="center" wrapText="1"/>
    </xf>
    <xf numFmtId="3" fontId="5" fillId="7" borderId="1" xfId="0" applyNumberFormat="1" applyFont="1" applyFill="1" applyBorder="1" applyAlignment="1" applyProtection="1">
      <alignment vertical="center" wrapText="1"/>
      <protection locked="0"/>
    </xf>
    <xf numFmtId="9" fontId="5" fillId="7" borderId="1" xfId="0" applyNumberFormat="1" applyFont="1" applyFill="1" applyBorder="1" applyAlignment="1" applyProtection="1">
      <alignment horizontal="center" vertical="center" wrapText="1"/>
      <protection locked="0"/>
    </xf>
    <xf numFmtId="10" fontId="5" fillId="7" borderId="6" xfId="0" applyNumberFormat="1" applyFont="1" applyFill="1" applyBorder="1" applyAlignment="1">
      <alignment horizontal="center" vertical="center"/>
    </xf>
    <xf numFmtId="9" fontId="5" fillId="7" borderId="1" xfId="2" applyFont="1" applyFill="1" applyBorder="1" applyAlignment="1">
      <alignment horizontal="center" vertical="center"/>
    </xf>
    <xf numFmtId="9" fontId="28" fillId="7" borderId="1" xfId="0" applyNumberFormat="1" applyFont="1" applyFill="1" applyBorder="1" applyAlignment="1">
      <alignment horizontal="center" vertical="center" wrapText="1"/>
    </xf>
    <xf numFmtId="10" fontId="5" fillId="7" borderId="1" xfId="2" applyNumberFormat="1" applyFont="1" applyFill="1" applyBorder="1" applyAlignment="1">
      <alignment horizontal="center" vertical="center"/>
    </xf>
    <xf numFmtId="10" fontId="5" fillId="7" borderId="1" xfId="0" applyNumberFormat="1" applyFont="1" applyFill="1" applyBorder="1" applyAlignment="1">
      <alignment horizontal="center" vertical="center"/>
    </xf>
    <xf numFmtId="0" fontId="5" fillId="7" borderId="4" xfId="0" applyFont="1" applyFill="1" applyBorder="1" applyAlignment="1">
      <alignment horizontal="center" vertical="center" wrapText="1"/>
    </xf>
    <xf numFmtId="9" fontId="5" fillId="7" borderId="17" xfId="0" applyNumberFormat="1" applyFont="1" applyFill="1" applyBorder="1" applyAlignment="1">
      <alignment horizontal="center" vertical="center" wrapText="1"/>
    </xf>
    <xf numFmtId="0" fontId="32" fillId="7" borderId="1" xfId="0" applyFont="1" applyFill="1" applyBorder="1" applyAlignment="1">
      <alignment horizontal="center" vertical="center" wrapText="1"/>
    </xf>
    <xf numFmtId="3" fontId="5" fillId="7" borderId="1" xfId="0" applyNumberFormat="1" applyFont="1" applyFill="1" applyBorder="1" applyAlignment="1">
      <alignment horizontal="center" vertical="center"/>
    </xf>
    <xf numFmtId="3" fontId="5" fillId="7" borderId="1" xfId="0" applyNumberFormat="1" applyFont="1" applyFill="1" applyBorder="1" applyAlignment="1">
      <alignment vertical="center"/>
    </xf>
    <xf numFmtId="9" fontId="5" fillId="7" borderId="1" xfId="2" applyFont="1" applyFill="1" applyBorder="1" applyAlignment="1">
      <alignment horizontal="center" vertical="center" wrapText="1"/>
    </xf>
    <xf numFmtId="0" fontId="5" fillId="7" borderId="2" xfId="0" applyFont="1" applyFill="1" applyBorder="1" applyAlignment="1" applyProtection="1">
      <alignment horizontal="left" vertical="center" wrapText="1"/>
      <protection locked="0"/>
    </xf>
    <xf numFmtId="9" fontId="39" fillId="22" borderId="4" xfId="2" applyFont="1" applyFill="1" applyBorder="1" applyAlignment="1" applyProtection="1">
      <alignment horizontal="center" vertical="center"/>
      <protection locked="0"/>
    </xf>
    <xf numFmtId="0" fontId="25" fillId="22" borderId="2" xfId="0" applyFont="1" applyFill="1" applyBorder="1" applyAlignment="1" applyProtection="1">
      <alignment vertical="center" wrapText="1"/>
      <protection locked="0"/>
    </xf>
    <xf numFmtId="0" fontId="25" fillId="22" borderId="8" xfId="0" applyFont="1" applyFill="1" applyBorder="1" applyAlignment="1" applyProtection="1">
      <alignment vertical="center" wrapText="1"/>
      <protection locked="0"/>
    </xf>
    <xf numFmtId="9" fontId="5" fillId="7" borderId="1" xfId="0" applyNumberFormat="1" applyFont="1" applyFill="1" applyBorder="1" applyAlignment="1" applyProtection="1">
      <alignment vertical="center" wrapText="1"/>
      <protection locked="0"/>
    </xf>
    <xf numFmtId="9" fontId="25" fillId="0" borderId="6" xfId="0" applyNumberFormat="1" applyFont="1" applyBorder="1" applyAlignment="1">
      <alignment horizontal="center" vertical="center"/>
    </xf>
    <xf numFmtId="9" fontId="25" fillId="0" borderId="6" xfId="0" applyNumberFormat="1" applyFont="1" applyBorder="1" applyAlignment="1">
      <alignment horizontal="center" vertical="center" wrapText="1"/>
    </xf>
    <xf numFmtId="0" fontId="25" fillId="0" borderId="6" xfId="0" applyFont="1" applyBorder="1" applyAlignment="1">
      <alignment horizontal="center" vertical="center"/>
    </xf>
    <xf numFmtId="10" fontId="25" fillId="0" borderId="6" xfId="0" applyNumberFormat="1" applyFont="1" applyBorder="1" applyAlignment="1">
      <alignment horizontal="center" vertical="center" wrapText="1"/>
    </xf>
    <xf numFmtId="0" fontId="25" fillId="0" borderId="17" xfId="0" applyFont="1" applyBorder="1" applyAlignment="1">
      <alignment horizontal="center" vertical="center"/>
    </xf>
    <xf numFmtId="9" fontId="25" fillId="0" borderId="17" xfId="0" applyNumberFormat="1" applyFont="1" applyBorder="1" applyAlignment="1">
      <alignment horizontal="center" vertical="center"/>
    </xf>
    <xf numFmtId="9" fontId="25" fillId="0" borderId="1" xfId="0" applyNumberFormat="1" applyFont="1" applyBorder="1" applyAlignment="1">
      <alignment horizontal="center" vertical="center"/>
    </xf>
    <xf numFmtId="0" fontId="25" fillId="0" borderId="17" xfId="0" applyFont="1" applyBorder="1" applyAlignment="1">
      <alignment horizontal="center" vertical="center" wrapText="1"/>
    </xf>
    <xf numFmtId="0" fontId="45" fillId="0" borderId="18" xfId="0" applyFont="1" applyBorder="1" applyAlignment="1">
      <alignment horizontal="center" vertical="center" wrapText="1"/>
    </xf>
    <xf numFmtId="3" fontId="25" fillId="0" borderId="6" xfId="0" applyNumberFormat="1" applyFont="1" applyBorder="1" applyAlignment="1">
      <alignment horizontal="center" vertical="center" wrapText="1"/>
    </xf>
    <xf numFmtId="9" fontId="5" fillId="7" borderId="6" xfId="0" applyNumberFormat="1" applyFont="1" applyFill="1" applyBorder="1" applyAlignment="1">
      <alignment horizontal="center" vertical="center" wrapText="1"/>
    </xf>
    <xf numFmtId="3" fontId="5" fillId="7" borderId="1" xfId="0" applyNumberFormat="1" applyFont="1" applyFill="1" applyBorder="1" applyAlignment="1" applyProtection="1">
      <alignment horizontal="center" vertical="center" wrapText="1"/>
      <protection locked="0"/>
    </xf>
    <xf numFmtId="1" fontId="5" fillId="7" borderId="1" xfId="0" applyNumberFormat="1" applyFont="1" applyFill="1" applyBorder="1" applyAlignment="1">
      <alignment horizontal="center" vertical="center"/>
    </xf>
    <xf numFmtId="0" fontId="45" fillId="7" borderId="18" xfId="0" applyFont="1" applyFill="1" applyBorder="1" applyAlignment="1" applyProtection="1">
      <alignment horizontal="center" vertical="center" wrapText="1"/>
      <protection locked="0"/>
    </xf>
    <xf numFmtId="9" fontId="45" fillId="7" borderId="18" xfId="0" applyNumberFormat="1" applyFont="1" applyFill="1" applyBorder="1" applyAlignment="1" applyProtection="1">
      <alignment horizontal="center" vertical="center" wrapText="1"/>
      <protection locked="0"/>
    </xf>
    <xf numFmtId="9" fontId="5" fillId="7" borderId="4" xfId="0" applyNumberFormat="1" applyFont="1" applyFill="1" applyBorder="1" applyAlignment="1">
      <alignment horizontal="center" vertical="center" wrapText="1"/>
    </xf>
    <xf numFmtId="0" fontId="25" fillId="7" borderId="4" xfId="0" applyFont="1" applyFill="1" applyBorder="1" applyAlignment="1" applyProtection="1">
      <alignment horizontal="center" vertical="center" wrapText="1"/>
      <protection locked="0"/>
    </xf>
    <xf numFmtId="0" fontId="25" fillId="7" borderId="17" xfId="0" applyFont="1" applyFill="1" applyBorder="1" applyAlignment="1" applyProtection="1">
      <alignment horizontal="center" vertical="center" wrapText="1"/>
      <protection locked="0"/>
    </xf>
    <xf numFmtId="9" fontId="5" fillId="2" borderId="1" xfId="0" applyNumberFormat="1" applyFont="1" applyFill="1" applyBorder="1" applyAlignment="1" applyProtection="1">
      <alignment horizontal="center" vertical="center" wrapText="1"/>
      <protection locked="0"/>
    </xf>
    <xf numFmtId="1" fontId="25" fillId="7" borderId="4" xfId="0" applyNumberFormat="1" applyFont="1" applyFill="1" applyBorder="1" applyAlignment="1" applyProtection="1">
      <alignment horizontal="center" vertical="center" wrapText="1"/>
      <protection locked="0"/>
    </xf>
    <xf numFmtId="1" fontId="5" fillId="7" borderId="1" xfId="0" applyNumberFormat="1" applyFont="1" applyFill="1" applyBorder="1" applyAlignment="1" applyProtection="1">
      <alignment horizontal="center" vertical="center"/>
      <protection locked="0"/>
    </xf>
    <xf numFmtId="10" fontId="5" fillId="7" borderId="1" xfId="2" applyNumberFormat="1" applyFont="1" applyFill="1" applyBorder="1" applyAlignment="1" applyProtection="1">
      <alignment horizontal="center" vertical="center"/>
      <protection locked="0"/>
    </xf>
    <xf numFmtId="9" fontId="25" fillId="7" borderId="17" xfId="0" applyNumberFormat="1" applyFont="1" applyFill="1" applyBorder="1" applyAlignment="1" applyProtection="1">
      <alignment horizontal="center" vertical="center" wrapText="1"/>
      <protection locked="0"/>
    </xf>
    <xf numFmtId="9" fontId="5" fillId="7" borderId="1" xfId="0" applyNumberFormat="1" applyFont="1" applyFill="1" applyBorder="1" applyAlignment="1">
      <alignment horizontal="justify" vertical="center" wrapText="1"/>
    </xf>
    <xf numFmtId="9" fontId="25" fillId="7" borderId="17" xfId="0" applyNumberFormat="1" applyFont="1" applyFill="1" applyBorder="1" applyAlignment="1" applyProtection="1">
      <alignment horizontal="center" vertical="center"/>
      <protection locked="0"/>
    </xf>
    <xf numFmtId="9" fontId="25" fillId="22" borderId="1" xfId="2" applyFont="1" applyFill="1" applyBorder="1" applyAlignment="1" applyProtection="1">
      <alignment horizontal="center" vertical="center"/>
      <protection locked="0"/>
    </xf>
    <xf numFmtId="0" fontId="25" fillId="22" borderId="4" xfId="0" applyFont="1" applyFill="1" applyBorder="1" applyAlignment="1" applyProtection="1">
      <alignment horizontal="center" vertical="center" wrapText="1"/>
      <protection locked="0"/>
    </xf>
    <xf numFmtId="1" fontId="25" fillId="0" borderId="1" xfId="0" applyNumberFormat="1" applyFont="1" applyBorder="1" applyAlignment="1">
      <alignment horizontal="center" vertical="center"/>
    </xf>
    <xf numFmtId="10" fontId="5" fillId="7" borderId="4" xfId="0" applyNumberFormat="1" applyFont="1" applyFill="1" applyBorder="1" applyAlignment="1" applyProtection="1">
      <alignment horizontal="center" vertical="center" wrapText="1"/>
      <protection locked="0"/>
    </xf>
    <xf numFmtId="0" fontId="48" fillId="0" borderId="1" xfId="0" applyFont="1" applyBorder="1" applyAlignment="1">
      <alignment horizontal="center" wrapText="1"/>
    </xf>
    <xf numFmtId="0" fontId="5" fillId="7"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justify" vertical="center" wrapText="1"/>
    </xf>
    <xf numFmtId="0" fontId="5" fillId="4" borderId="1" xfId="0" applyFont="1" applyFill="1" applyBorder="1" applyAlignment="1">
      <alignment horizontal="center" vertical="center" wrapText="1"/>
    </xf>
    <xf numFmtId="0" fontId="5" fillId="4" borderId="2" xfId="0" applyFont="1" applyFill="1" applyBorder="1" applyAlignment="1" applyProtection="1">
      <alignment horizontal="left" vertical="center"/>
      <protection locked="0"/>
    </xf>
    <xf numFmtId="165" fontId="5" fillId="4" borderId="1" xfId="2" applyNumberFormat="1" applyFont="1" applyFill="1" applyBorder="1" applyAlignment="1" applyProtection="1">
      <alignment horizontal="center" vertical="center" wrapText="1"/>
      <protection locked="0"/>
    </xf>
    <xf numFmtId="0" fontId="25" fillId="7" borderId="1" xfId="0" applyFont="1" applyFill="1" applyBorder="1" applyAlignment="1" applyProtection="1">
      <alignment horizontal="center" vertical="center" wrapText="1"/>
      <protection locked="0"/>
    </xf>
    <xf numFmtId="0" fontId="5" fillId="4" borderId="2" xfId="0" applyFont="1" applyFill="1" applyBorder="1" applyAlignment="1" applyProtection="1">
      <alignment vertical="center" wrapText="1"/>
      <protection locked="0"/>
    </xf>
    <xf numFmtId="0" fontId="5" fillId="4" borderId="4" xfId="0" applyFont="1" applyFill="1" applyBorder="1" applyAlignment="1">
      <alignment vertical="center" wrapText="1"/>
    </xf>
    <xf numFmtId="0" fontId="25" fillId="4" borderId="17" xfId="0" applyFont="1" applyFill="1" applyBorder="1" applyAlignment="1">
      <alignment vertical="center" wrapText="1"/>
    </xf>
    <xf numFmtId="9" fontId="5" fillId="7" borderId="6" xfId="0" applyNumberFormat="1" applyFont="1" applyFill="1" applyBorder="1" applyAlignment="1">
      <alignment horizontal="center" vertical="center"/>
    </xf>
    <xf numFmtId="0" fontId="5" fillId="23" borderId="1" xfId="0" applyFont="1" applyFill="1" applyBorder="1" applyAlignment="1">
      <alignment horizontal="center" vertical="center" wrapText="1"/>
    </xf>
    <xf numFmtId="3" fontId="5" fillId="7" borderId="11" xfId="0" applyNumberFormat="1"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xf>
    <xf numFmtId="0" fontId="29" fillId="3" borderId="3" xfId="0" applyFont="1" applyFill="1" applyBorder="1" applyAlignment="1">
      <alignment horizontal="center" vertical="center"/>
    </xf>
    <xf numFmtId="0" fontId="29" fillId="3"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righ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3" fillId="5" borderId="0" xfId="0" applyFont="1" applyFill="1" applyAlignment="1">
      <alignment horizontal="center" vertical="center"/>
    </xf>
    <xf numFmtId="0" fontId="3" fillId="5" borderId="0" xfId="0" applyFont="1" applyFill="1" applyAlignment="1">
      <alignment horizontal="right" vertical="center"/>
    </xf>
    <xf numFmtId="0" fontId="3" fillId="6" borderId="1" xfId="0" applyFont="1" applyFill="1" applyBorder="1" applyAlignment="1">
      <alignment horizontal="center" vertical="center" wrapText="1"/>
    </xf>
    <xf numFmtId="164"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1" xfId="0" applyFont="1" applyFill="1" applyBorder="1" applyAlignment="1">
      <alignment horizontal="right" vertical="center"/>
    </xf>
    <xf numFmtId="0" fontId="7"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2"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21" borderId="2" xfId="0" applyFont="1" applyFill="1" applyBorder="1" applyAlignment="1">
      <alignment horizontal="center" vertical="center" wrapText="1"/>
    </xf>
    <xf numFmtId="0" fontId="3" fillId="21" borderId="3" xfId="0" applyFont="1" applyFill="1" applyBorder="1" applyAlignment="1">
      <alignment horizontal="center" vertical="center" wrapText="1"/>
    </xf>
    <xf numFmtId="0" fontId="3" fillId="21" borderId="4"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31" fillId="10" borderId="19" xfId="0" applyFont="1" applyFill="1" applyBorder="1" applyAlignment="1">
      <alignment horizontal="center" vertical="center" wrapText="1"/>
    </xf>
    <xf numFmtId="0" fontId="31" fillId="10" borderId="21" xfId="0" applyFont="1" applyFill="1" applyBorder="1" applyAlignment="1">
      <alignment horizontal="center" vertical="center" wrapText="1"/>
    </xf>
    <xf numFmtId="0" fontId="31" fillId="10" borderId="20" xfId="0" applyFont="1" applyFill="1" applyBorder="1" applyAlignment="1">
      <alignment horizontal="center" vertical="center" wrapText="1"/>
    </xf>
    <xf numFmtId="0" fontId="31" fillId="10" borderId="8" xfId="0" applyFont="1" applyFill="1" applyBorder="1" applyAlignment="1">
      <alignment horizontal="center" vertical="center" wrapText="1"/>
    </xf>
    <xf numFmtId="0" fontId="31" fillId="10" borderId="13" xfId="0" applyFont="1" applyFill="1" applyBorder="1" applyAlignment="1">
      <alignment horizontal="center" vertical="center" wrapText="1"/>
    </xf>
    <xf numFmtId="0" fontId="31" fillId="10" borderId="17" xfId="0" applyFont="1" applyFill="1" applyBorder="1" applyAlignment="1">
      <alignment horizontal="center" vertical="center" wrapText="1"/>
    </xf>
    <xf numFmtId="0" fontId="7" fillId="20" borderId="19" xfId="0" applyFont="1" applyFill="1" applyBorder="1" applyAlignment="1">
      <alignment horizontal="center" vertical="center" wrapText="1"/>
    </xf>
    <xf numFmtId="0" fontId="7" fillId="20" borderId="21" xfId="0" applyFont="1" applyFill="1" applyBorder="1" applyAlignment="1">
      <alignment horizontal="center" vertical="center" wrapText="1"/>
    </xf>
    <xf numFmtId="0" fontId="7" fillId="20" borderId="20" xfId="0" applyFont="1" applyFill="1" applyBorder="1" applyAlignment="1">
      <alignment horizontal="center" vertical="center" wrapText="1"/>
    </xf>
    <xf numFmtId="0" fontId="7" fillId="20" borderId="8" xfId="0" applyFont="1" applyFill="1" applyBorder="1" applyAlignment="1">
      <alignment horizontal="center" vertical="center" wrapText="1"/>
    </xf>
    <xf numFmtId="0" fontId="7" fillId="20" borderId="13" xfId="0" applyFont="1" applyFill="1" applyBorder="1" applyAlignment="1">
      <alignment horizontal="center" vertical="center" wrapText="1"/>
    </xf>
    <xf numFmtId="0" fontId="7" fillId="20" borderId="17" xfId="0" applyFont="1" applyFill="1" applyBorder="1" applyAlignment="1">
      <alignment horizontal="center" vertical="center" wrapText="1"/>
    </xf>
    <xf numFmtId="0" fontId="7" fillId="21" borderId="1" xfId="0" applyFont="1" applyFill="1" applyBorder="1" applyAlignment="1">
      <alignment horizontal="center" vertical="center" wrapText="1"/>
    </xf>
    <xf numFmtId="164" fontId="42" fillId="0" borderId="1" xfId="0" applyNumberFormat="1" applyFont="1" applyBorder="1" applyAlignment="1">
      <alignment horizontal="center" vertical="center"/>
    </xf>
    <xf numFmtId="0" fontId="28" fillId="0" borderId="1" xfId="0" applyFont="1" applyBorder="1" applyAlignment="1">
      <alignment horizontal="center"/>
    </xf>
    <xf numFmtId="0" fontId="7" fillId="11"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42" fillId="17" borderId="1" xfId="0" applyFont="1" applyFill="1" applyBorder="1" applyAlignment="1">
      <alignment horizontal="center" vertical="center"/>
    </xf>
    <xf numFmtId="0" fontId="43" fillId="17" borderId="1" xfId="0" applyFont="1" applyFill="1" applyBorder="1" applyAlignment="1">
      <alignment horizontal="center" vertical="center"/>
    </xf>
    <xf numFmtId="0" fontId="9" fillId="0" borderId="3" xfId="0" applyFont="1" applyBorder="1" applyAlignment="1">
      <alignment wrapText="1"/>
    </xf>
    <xf numFmtId="0" fontId="9" fillId="0" borderId="4" xfId="0" applyFont="1" applyBorder="1" applyAlignment="1">
      <alignment wrapText="1"/>
    </xf>
    <xf numFmtId="0" fontId="9" fillId="0" borderId="0" xfId="0" applyFont="1" applyAlignment="1">
      <alignment wrapText="1"/>
    </xf>
    <xf numFmtId="0" fontId="21" fillId="0" borderId="0" xfId="0" applyFont="1" applyAlignment="1">
      <alignment wrapText="1"/>
    </xf>
    <xf numFmtId="0" fontId="9" fillId="0" borderId="14" xfId="0" applyFont="1" applyBorder="1" applyAlignment="1">
      <alignment wrapText="1"/>
    </xf>
    <xf numFmtId="0" fontId="9" fillId="19" borderId="3" xfId="0" applyFont="1" applyFill="1" applyBorder="1" applyAlignment="1">
      <alignment wrapText="1"/>
    </xf>
    <xf numFmtId="0" fontId="9" fillId="19" borderId="14" xfId="0" applyFont="1" applyFill="1" applyBorder="1" applyAlignment="1">
      <alignment wrapText="1"/>
    </xf>
    <xf numFmtId="0" fontId="21" fillId="18" borderId="2" xfId="0" applyFont="1" applyFill="1" applyBorder="1" applyAlignment="1"/>
    <xf numFmtId="0" fontId="21" fillId="18" borderId="3" xfId="0" applyFont="1" applyFill="1" applyBorder="1" applyAlignment="1"/>
    <xf numFmtId="0" fontId="21" fillId="18" borderId="14" xfId="0" applyFont="1" applyFill="1" applyBorder="1" applyAlignment="1"/>
    <xf numFmtId="0" fontId="21" fillId="0" borderId="5" xfId="0" applyFont="1" applyBorder="1" applyAlignment="1"/>
    <xf numFmtId="0" fontId="21" fillId="0" borderId="15" xfId="0" applyFont="1" applyBorder="1" applyAlignment="1"/>
    <xf numFmtId="0" fontId="21" fillId="0" borderId="16" xfId="0" applyFont="1" applyBorder="1" applyAlignment="1"/>
    <xf numFmtId="0" fontId="9" fillId="0" borderId="2" xfId="0" applyFont="1" applyBorder="1" applyAlignment="1">
      <alignment wrapText="1"/>
    </xf>
    <xf numFmtId="0" fontId="21" fillId="0" borderId="15" xfId="0" applyFont="1" applyBorder="1" applyAlignment="1">
      <alignment wrapText="1"/>
    </xf>
    <xf numFmtId="0" fontId="21" fillId="0" borderId="6" xfId="0" applyFont="1" applyBorder="1" applyAlignment="1">
      <alignment wrapText="1"/>
    </xf>
    <xf numFmtId="0" fontId="21" fillId="0" borderId="5" xfId="0" applyFont="1" applyBorder="1" applyAlignment="1">
      <alignment wrapText="1"/>
    </xf>
    <xf numFmtId="0" fontId="21" fillId="0" borderId="16" xfId="0" applyFont="1" applyBorder="1" applyAlignment="1">
      <alignment wrapText="1"/>
    </xf>
    <xf numFmtId="0" fontId="22" fillId="18" borderId="2" xfId="0" applyFont="1" applyFill="1" applyBorder="1" applyAlignment="1">
      <alignment wrapText="1"/>
    </xf>
    <xf numFmtId="0" fontId="22" fillId="18" borderId="3" xfId="0" applyFont="1" applyFill="1" applyBorder="1" applyAlignment="1">
      <alignment wrapText="1"/>
    </xf>
    <xf numFmtId="0" fontId="22" fillId="18" borderId="14" xfId="0" applyFont="1" applyFill="1" applyBorder="1" applyAlignment="1">
      <alignment wrapText="1"/>
    </xf>
    <xf numFmtId="0" fontId="20" fillId="18" borderId="13" xfId="0" applyFont="1" applyFill="1" applyBorder="1" applyAlignment="1"/>
    <xf numFmtId="0" fontId="20" fillId="0" borderId="2" xfId="0" applyFont="1" applyBorder="1" applyAlignment="1"/>
    <xf numFmtId="0" fontId="20" fillId="0" borderId="3" xfId="0" applyFont="1" applyBorder="1" applyAlignment="1"/>
    <xf numFmtId="0" fontId="20" fillId="0" borderId="4" xfId="0" applyFont="1" applyBorder="1" applyAlignment="1"/>
    <xf numFmtId="0" fontId="20" fillId="0" borderId="2" xfId="0" applyFont="1" applyBorder="1" applyAlignment="1">
      <alignment wrapText="1"/>
    </xf>
    <xf numFmtId="0" fontId="20" fillId="0" borderId="3" xfId="0" applyFont="1" applyBorder="1" applyAlignment="1">
      <alignment wrapText="1"/>
    </xf>
    <xf numFmtId="0" fontId="20" fillId="0" borderId="14" xfId="0" applyFont="1" applyBorder="1" applyAlignment="1">
      <alignment wrapText="1"/>
    </xf>
    <xf numFmtId="3" fontId="49" fillId="7" borderId="1" xfId="0" applyNumberFormat="1" applyFont="1" applyFill="1" applyBorder="1" applyAlignment="1" applyProtection="1">
      <alignment horizontal="center" vertical="center" wrapText="1"/>
      <protection locked="0"/>
    </xf>
  </cellXfs>
  <cellStyles count="6">
    <cellStyle name="Hyperlink" xfId="5" xr:uid="{00000000-000B-0000-0000-000008000000}"/>
    <cellStyle name="Millares" xfId="1" builtinId="3"/>
    <cellStyle name="Normal" xfId="0" builtinId="0"/>
    <cellStyle name="Normal 4" xfId="3" xr:uid="{EC8BBF81-46DE-42FD-94A5-7D2D234943A2}"/>
    <cellStyle name="Normal 7" xfId="4" xr:uid="{7CE38C0E-8F1A-484A-9FA4-1EDB69836CD0}"/>
    <cellStyle name="Porcentaje" xfId="2" builtinId="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lvarez\Downloads\PEI%20MinSalud%20avance%201er%20trimestre%20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namedSheetView name="Vista 1" id="{95AD1BCC-E063-4A77-B3F8-E8DAA9F05025}"/>
</namedSheetViews>
</file>

<file path=xl/namedSheetViews/namedSheetView2.xml><?xml version="1.0" encoding="utf-8"?>
<namedSheetViews xmlns="http://schemas.microsoft.com/office/spreadsheetml/2019/namedsheetviews" xmlns:x="http://schemas.openxmlformats.org/spreadsheetml/2006/main">
  <namedSheetView name="Vista 1" id="{F61A91AA-4773-48D6-910A-8E59B37A66C2}"/>
</namedSheetViews>
</file>

<file path=xl/persons/person.xml><?xml version="1.0" encoding="utf-8"?>
<personList xmlns="http://schemas.microsoft.com/office/spreadsheetml/2018/threadedcomments" xmlns:x="http://schemas.openxmlformats.org/spreadsheetml/2006/main">
  <person displayName="Yolanda Ines Sandoval Gil" id="{8ADD5373-6D48-4581-83C3-385A88518511}" userId="S::ysandoval@minsalud.gov.co::252f25db-f383-424b-9940-b4fa4a3e8bd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48" dT="2025-10-31T18:32:23.87" personId="{8ADD5373-6D48-4581-83C3-385A88518511}" id="{AC37668B-74BD-4551-893D-4278274A996A}">
    <text>el reporte es anual, incluirlo para poder seleccionarlo, porque no deja</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ns.gov.co/buscador-eventos/Paginas/Info-Evento.aspx%20%20-%20Link%20de%20acceso%20a%20los%20tableros%20de%20control%20por%20eventos%20de%20interes%20en%20salud%20p&#250;blica%20reportados%20a%20sistema%20de%20vigilancia%20de%20salud%20p&#250;blica%20SIVIGILA" TargetMode="External"/><Relationship Id="rId6" Type="http://schemas.microsoft.com/office/2017/10/relationships/threadedComment" Target="../threadedComments/threadedComment1.xml"/><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microsoft.com/office/2019/04/relationships/namedSheetView" Target="../namedSheetViews/namedSheetView2.xml"/><Relationship Id="rId2" Type="http://schemas.openxmlformats.org/officeDocument/2006/relationships/printerSettings" Target="../printerSettings/printerSettings2.bin"/><Relationship Id="rId1" Type="http://schemas.openxmlformats.org/officeDocument/2006/relationships/hyperlink" Target="https://www.ins.gov.co/buscador-eventos/Paginas/Info-Evento.aspx%20%20-%20Link%20de%20acceso%20a%20los%20tableros%20de%20control%20por%20eventos%20de%20interes%20en%20salud%20p&#250;blica%20reportados%20a%20sistema%20de%20vigilancia%20de%20salud%20p&#250;blica%20SIVIGI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8DD8F-5F73-4160-A4F1-2721440BEB2D}">
  <dimension ref="A2:N23"/>
  <sheetViews>
    <sheetView topLeftCell="I1" workbookViewId="0">
      <selection activeCell="N8" sqref="N8"/>
    </sheetView>
  </sheetViews>
  <sheetFormatPr baseColWidth="10" defaultColWidth="32.7109375" defaultRowHeight="15"/>
  <cols>
    <col min="1" max="3" width="32.7109375" style="16"/>
    <col min="4" max="4" width="38.42578125" style="16" customWidth="1"/>
    <col min="5" max="5" width="44" style="16" customWidth="1"/>
    <col min="6" max="6" width="45.28515625" style="16" customWidth="1"/>
    <col min="7" max="7" width="46.42578125" style="16" customWidth="1"/>
    <col min="8" max="8" width="49.5703125" style="16" customWidth="1"/>
    <col min="9" max="9" width="48.28515625" style="16" customWidth="1"/>
    <col min="10" max="10" width="71.140625" style="16" customWidth="1"/>
    <col min="11" max="11" width="27.42578125" style="16" customWidth="1"/>
    <col min="12" max="12" width="32.7109375" style="16"/>
    <col min="13" max="13" width="12.7109375" style="16" customWidth="1"/>
    <col min="14" max="16384" width="32.7109375" style="16"/>
  </cols>
  <sheetData>
    <row r="2" spans="1:14">
      <c r="A2" s="12" t="s">
        <v>0</v>
      </c>
      <c r="B2" s="12" t="s">
        <v>1</v>
      </c>
      <c r="C2" s="13" t="s">
        <v>2</v>
      </c>
      <c r="D2" s="14" t="s">
        <v>3</v>
      </c>
      <c r="E2" s="14" t="s">
        <v>4</v>
      </c>
      <c r="F2" s="14" t="s">
        <v>5</v>
      </c>
      <c r="G2" s="14" t="s">
        <v>6</v>
      </c>
      <c r="H2" s="14" t="s">
        <v>7</v>
      </c>
      <c r="I2" s="15" t="s">
        <v>8</v>
      </c>
      <c r="J2" s="14" t="s">
        <v>9</v>
      </c>
      <c r="K2" s="14" t="s">
        <v>10</v>
      </c>
      <c r="L2" s="14" t="s">
        <v>11</v>
      </c>
      <c r="M2" s="14" t="s">
        <v>12</v>
      </c>
      <c r="N2" s="14" t="s">
        <v>13</v>
      </c>
    </row>
    <row r="3" spans="1:14" ht="45">
      <c r="A3" s="17" t="s">
        <v>14</v>
      </c>
      <c r="D3" s="16" t="s">
        <v>15</v>
      </c>
      <c r="E3" s="16" t="s">
        <v>16</v>
      </c>
      <c r="F3" s="16" t="s">
        <v>17</v>
      </c>
      <c r="G3" s="18" t="s">
        <v>18</v>
      </c>
      <c r="H3" s="19" t="s">
        <v>19</v>
      </c>
      <c r="I3" s="19" t="s">
        <v>20</v>
      </c>
      <c r="J3" s="16" t="s">
        <v>21</v>
      </c>
      <c r="K3" s="20" t="s">
        <v>22</v>
      </c>
      <c r="L3" s="16" t="s">
        <v>23</v>
      </c>
      <c r="M3" s="20" t="s">
        <v>24</v>
      </c>
      <c r="N3" s="16" t="s">
        <v>25</v>
      </c>
    </row>
    <row r="4" spans="1:14" ht="45">
      <c r="A4" s="17" t="s">
        <v>26</v>
      </c>
      <c r="D4" s="16" t="s">
        <v>27</v>
      </c>
      <c r="E4" s="16" t="s">
        <v>28</v>
      </c>
      <c r="F4" s="16" t="s">
        <v>29</v>
      </c>
      <c r="G4" s="18" t="s">
        <v>30</v>
      </c>
      <c r="H4" s="21" t="s">
        <v>31</v>
      </c>
      <c r="I4" s="19" t="s">
        <v>32</v>
      </c>
      <c r="J4" s="16" t="s">
        <v>33</v>
      </c>
      <c r="K4" s="20" t="s">
        <v>34</v>
      </c>
      <c r="L4" s="16" t="s">
        <v>35</v>
      </c>
      <c r="M4" s="20" t="s">
        <v>36</v>
      </c>
      <c r="N4" s="16" t="s">
        <v>37</v>
      </c>
    </row>
    <row r="5" spans="1:14" ht="30">
      <c r="A5" s="17" t="s">
        <v>38</v>
      </c>
      <c r="D5" s="16" t="s">
        <v>39</v>
      </c>
      <c r="E5" s="16" t="s">
        <v>40</v>
      </c>
      <c r="F5" s="16" t="s">
        <v>41</v>
      </c>
      <c r="G5" s="18" t="s">
        <v>42</v>
      </c>
      <c r="H5" s="22" t="s">
        <v>43</v>
      </c>
      <c r="I5" s="21" t="s">
        <v>44</v>
      </c>
      <c r="J5" s="16" t="s">
        <v>45</v>
      </c>
      <c r="K5" s="20" t="s">
        <v>46</v>
      </c>
      <c r="L5" s="16" t="s">
        <v>47</v>
      </c>
      <c r="N5" s="16" t="s">
        <v>48</v>
      </c>
    </row>
    <row r="6" spans="1:14" ht="45">
      <c r="A6" s="16" t="s">
        <v>49</v>
      </c>
      <c r="D6" s="16" t="s">
        <v>50</v>
      </c>
      <c r="E6" s="16" t="s">
        <v>51</v>
      </c>
      <c r="F6" s="16" t="s">
        <v>52</v>
      </c>
      <c r="G6" s="18" t="s">
        <v>30</v>
      </c>
      <c r="H6" s="23" t="s">
        <v>53</v>
      </c>
      <c r="I6" s="21" t="s">
        <v>54</v>
      </c>
      <c r="J6" s="16" t="s">
        <v>55</v>
      </c>
      <c r="K6" s="20" t="s">
        <v>56</v>
      </c>
      <c r="N6" s="16" t="s">
        <v>57</v>
      </c>
    </row>
    <row r="7" spans="1:14" ht="45">
      <c r="D7" s="16" t="s">
        <v>58</v>
      </c>
      <c r="E7" s="16" t="s">
        <v>59</v>
      </c>
      <c r="F7" s="16" t="s">
        <v>60</v>
      </c>
      <c r="G7" s="18" t="s">
        <v>61</v>
      </c>
      <c r="H7" s="24" t="s">
        <v>62</v>
      </c>
      <c r="I7" s="21" t="s">
        <v>63</v>
      </c>
      <c r="J7" s="16" t="s">
        <v>64</v>
      </c>
      <c r="K7" s="20"/>
      <c r="N7" s="16" t="s">
        <v>65</v>
      </c>
    </row>
    <row r="8" spans="1:14" ht="60">
      <c r="D8" s="16" t="s">
        <v>66</v>
      </c>
      <c r="E8" s="16" t="s">
        <v>67</v>
      </c>
      <c r="F8" s="16" t="s">
        <v>68</v>
      </c>
      <c r="G8" s="18" t="s">
        <v>69</v>
      </c>
      <c r="H8" s="25" t="s">
        <v>70</v>
      </c>
      <c r="I8" s="22" t="s">
        <v>71</v>
      </c>
      <c r="J8" s="16" t="s">
        <v>72</v>
      </c>
      <c r="K8" s="20"/>
      <c r="N8" s="16" t="s">
        <v>73</v>
      </c>
    </row>
    <row r="9" spans="1:14" ht="45">
      <c r="D9" s="16" t="s">
        <v>74</v>
      </c>
      <c r="E9" s="16" t="s">
        <v>75</v>
      </c>
      <c r="F9" s="16" t="s">
        <v>76</v>
      </c>
      <c r="G9" s="18" t="s">
        <v>77</v>
      </c>
      <c r="H9" s="26" t="s">
        <v>78</v>
      </c>
      <c r="I9" s="16" t="s">
        <v>32</v>
      </c>
      <c r="J9" s="16" t="s">
        <v>79</v>
      </c>
      <c r="K9" s="20"/>
    </row>
    <row r="10" spans="1:14" ht="30">
      <c r="E10" s="16" t="s">
        <v>80</v>
      </c>
      <c r="F10" s="16" t="s">
        <v>81</v>
      </c>
      <c r="G10" s="18" t="s">
        <v>82</v>
      </c>
      <c r="H10" s="22"/>
      <c r="I10" s="22" t="s">
        <v>83</v>
      </c>
      <c r="J10" s="27"/>
    </row>
    <row r="11" spans="1:14" ht="45">
      <c r="E11" s="16" t="s">
        <v>84</v>
      </c>
      <c r="F11" s="16" t="s">
        <v>85</v>
      </c>
      <c r="G11" s="18" t="s">
        <v>86</v>
      </c>
      <c r="I11" s="22" t="s">
        <v>87</v>
      </c>
    </row>
    <row r="12" spans="1:14" ht="30">
      <c r="E12" s="16" t="s">
        <v>88</v>
      </c>
      <c r="F12" s="16" t="s">
        <v>89</v>
      </c>
      <c r="G12" s="18" t="s">
        <v>90</v>
      </c>
      <c r="I12" s="22" t="s">
        <v>91</v>
      </c>
    </row>
    <row r="13" spans="1:14" ht="45">
      <c r="E13" s="16" t="s">
        <v>92</v>
      </c>
      <c r="F13" s="16" t="s">
        <v>93</v>
      </c>
      <c r="G13" s="18" t="s">
        <v>94</v>
      </c>
      <c r="I13" s="22" t="s">
        <v>95</v>
      </c>
    </row>
    <row r="14" spans="1:14" ht="45">
      <c r="E14" s="16" t="s">
        <v>96</v>
      </c>
      <c r="F14" s="28" t="s">
        <v>97</v>
      </c>
      <c r="G14" s="18" t="s">
        <v>98</v>
      </c>
      <c r="I14" s="22" t="s">
        <v>99</v>
      </c>
    </row>
    <row r="15" spans="1:14" ht="45">
      <c r="F15" s="16" t="s">
        <v>100</v>
      </c>
      <c r="G15" s="18" t="s">
        <v>101</v>
      </c>
      <c r="H15" s="28"/>
      <c r="I15" s="22" t="s">
        <v>102</v>
      </c>
      <c r="J15" s="27"/>
    </row>
    <row r="16" spans="1:14" ht="30">
      <c r="F16" s="16" t="s">
        <v>103</v>
      </c>
      <c r="G16" s="18" t="s">
        <v>104</v>
      </c>
      <c r="I16" s="22" t="s">
        <v>105</v>
      </c>
    </row>
    <row r="17" spans="6:9" ht="45">
      <c r="F17" s="16" t="s">
        <v>106</v>
      </c>
      <c r="G17" s="18" t="s">
        <v>107</v>
      </c>
      <c r="I17" s="22" t="s">
        <v>108</v>
      </c>
    </row>
    <row r="18" spans="6:9" ht="30">
      <c r="G18" s="18" t="s">
        <v>109</v>
      </c>
      <c r="H18" s="23"/>
      <c r="I18" s="23" t="s">
        <v>110</v>
      </c>
    </row>
    <row r="19" spans="6:9" ht="30">
      <c r="G19" s="18" t="s">
        <v>111</v>
      </c>
      <c r="H19" s="24"/>
      <c r="I19" s="24" t="s">
        <v>112</v>
      </c>
    </row>
    <row r="20" spans="6:9" ht="30">
      <c r="I20" s="22" t="s">
        <v>113</v>
      </c>
    </row>
    <row r="21" spans="6:9">
      <c r="I21" s="24" t="s">
        <v>114</v>
      </c>
    </row>
    <row r="22" spans="6:9" ht="30">
      <c r="H22" s="25"/>
      <c r="I22" s="25" t="s">
        <v>115</v>
      </c>
    </row>
    <row r="23" spans="6:9">
      <c r="H23" s="26"/>
      <c r="I23" s="26" t="s">
        <v>116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99ED0-01AD-4AE9-9414-1FBB1F4E275A}">
  <sheetPr>
    <pageSetUpPr fitToPage="1"/>
  </sheetPr>
  <dimension ref="A1:GD619"/>
  <sheetViews>
    <sheetView tabSelected="1" topLeftCell="A5" zoomScale="70" zoomScaleNormal="70" workbookViewId="0">
      <pane ySplit="4" topLeftCell="A41" activePane="bottomLeft" state="frozen"/>
      <selection pane="bottomLeft" activeCell="BC44" sqref="BC44"/>
    </sheetView>
  </sheetViews>
  <sheetFormatPr baseColWidth="10" defaultColWidth="9.140625" defaultRowHeight="15" customHeight="1"/>
  <cols>
    <col min="1" max="1" width="8.140625" style="47" customWidth="1"/>
    <col min="2" max="3" width="38.28515625" style="45" customWidth="1"/>
    <col min="4" max="4" width="36.140625" style="44" customWidth="1"/>
    <col min="5" max="5" width="23.5703125" style="45" customWidth="1"/>
    <col min="6" max="6" width="33.85546875" style="45" customWidth="1"/>
    <col min="7" max="7" width="30.140625" style="45" customWidth="1"/>
    <col min="8" max="8" width="31.85546875" style="45" customWidth="1"/>
    <col min="9" max="9" width="35.7109375" style="45" customWidth="1"/>
    <col min="10" max="10" width="32.140625" style="45" customWidth="1"/>
    <col min="11" max="11" width="39" style="45" customWidth="1"/>
    <col min="12" max="12" width="45.5703125" style="45" customWidth="1"/>
    <col min="13" max="13" width="16.7109375" style="44" customWidth="1"/>
    <col min="14" max="14" width="29" style="68" customWidth="1"/>
    <col min="15" max="15" width="40" style="68" customWidth="1"/>
    <col min="16" max="16" width="19.42578125" style="68" customWidth="1"/>
    <col min="17" max="17" width="38.140625" style="68" customWidth="1"/>
    <col min="18" max="19" width="18.85546875" style="68" customWidth="1"/>
    <col min="20" max="20" width="23.42578125" style="68" customWidth="1"/>
    <col min="21" max="24" width="10" style="44" customWidth="1"/>
    <col min="25" max="25" width="14.28515625" style="44" customWidth="1"/>
    <col min="26" max="26" width="16.85546875" style="69" customWidth="1"/>
    <col min="27" max="27" width="14.140625" style="44" customWidth="1"/>
    <col min="28" max="28" width="74.140625" style="45" customWidth="1"/>
    <col min="29" max="29" width="23.140625" style="45" customWidth="1"/>
    <col min="30" max="30" width="36.42578125" style="45" customWidth="1"/>
    <col min="31" max="31" width="20" style="44" hidden="1" customWidth="1"/>
    <col min="32" max="32" width="20" style="45" hidden="1" customWidth="1"/>
    <col min="33" max="33" width="91.85546875" style="45" hidden="1" customWidth="1"/>
    <col min="34" max="34" width="20" style="45" hidden="1" customWidth="1"/>
    <col min="35" max="35" width="49.85546875" style="45" hidden="1" customWidth="1"/>
    <col min="36" max="37" width="20" style="44" hidden="1" customWidth="1"/>
    <col min="38" max="38" width="77.7109375" style="45" hidden="1" customWidth="1"/>
    <col min="39" max="39" width="20" style="45" hidden="1" customWidth="1"/>
    <col min="40" max="40" width="93.5703125" style="45" hidden="1" customWidth="1"/>
    <col min="41" max="42" width="20" style="45" hidden="1" customWidth="1"/>
    <col min="43" max="43" width="94.5703125" style="45" hidden="1" customWidth="1"/>
    <col min="44" max="44" width="20" style="45" hidden="1" customWidth="1"/>
    <col min="45" max="45" width="51.140625" style="45" hidden="1" customWidth="1"/>
    <col min="46" max="46" width="20" style="71" customWidth="1"/>
    <col min="47" max="47" width="19.7109375" style="72" customWidth="1"/>
    <col min="48" max="50" width="24" style="45" customWidth="1"/>
    <col min="51" max="53" width="15.7109375" style="44" customWidth="1"/>
    <col min="54" max="54" width="22" style="44" customWidth="1"/>
    <col min="55" max="55" width="28" style="44" customWidth="1"/>
    <col min="56" max="56" width="18" style="45" hidden="1" customWidth="1"/>
    <col min="57" max="59" width="19.42578125" style="45" hidden="1" customWidth="1"/>
    <col min="60" max="60" width="25" style="45" customWidth="1"/>
    <col min="61" max="63" width="30.7109375" style="45" customWidth="1"/>
    <col min="64" max="89" width="9.140625" style="45"/>
    <col min="90" max="16384" width="9.140625" style="46"/>
  </cols>
  <sheetData>
    <row r="1" spans="1:186" ht="24" customHeight="1">
      <c r="A1" s="43"/>
      <c r="B1" s="43"/>
      <c r="C1" s="43"/>
      <c r="D1" s="43"/>
      <c r="E1" s="43"/>
      <c r="F1" s="394" t="s">
        <v>117</v>
      </c>
      <c r="G1" s="395"/>
      <c r="H1" s="396"/>
      <c r="I1" s="397" t="s">
        <v>118</v>
      </c>
      <c r="J1" s="398"/>
      <c r="K1" s="398"/>
      <c r="L1" s="398"/>
      <c r="M1" s="398"/>
      <c r="N1" s="398"/>
      <c r="O1" s="398"/>
      <c r="P1" s="398"/>
      <c r="Q1" s="398"/>
      <c r="R1" s="398"/>
      <c r="S1" s="398"/>
      <c r="T1" s="398"/>
      <c r="U1" s="398"/>
      <c r="V1" s="398"/>
      <c r="W1" s="398"/>
      <c r="X1" s="398"/>
      <c r="Y1" s="398"/>
      <c r="Z1" s="399"/>
      <c r="AA1" s="398"/>
      <c r="AB1" s="398"/>
      <c r="AC1" s="398"/>
      <c r="AD1" s="398"/>
      <c r="AE1" s="398"/>
      <c r="AF1" s="398"/>
      <c r="AG1" s="398"/>
      <c r="AH1" s="398"/>
      <c r="AI1" s="398"/>
      <c r="AJ1" s="398"/>
      <c r="AK1" s="398"/>
      <c r="AL1" s="398"/>
      <c r="AM1" s="398"/>
      <c r="AN1" s="398"/>
      <c r="AO1" s="395"/>
      <c r="AP1" s="396"/>
      <c r="AQ1" s="400"/>
      <c r="AR1" s="401"/>
      <c r="AS1" s="401"/>
      <c r="AT1" s="401"/>
      <c r="AU1" s="402"/>
      <c r="AV1" s="1"/>
      <c r="AW1" s="1"/>
      <c r="AX1" s="1"/>
    </row>
    <row r="2" spans="1:186" ht="9.75" customHeight="1">
      <c r="A2" s="43"/>
      <c r="B2" s="43"/>
      <c r="C2" s="43"/>
      <c r="D2" s="43"/>
      <c r="E2" s="43"/>
      <c r="F2" s="394" t="s">
        <v>119</v>
      </c>
      <c r="G2" s="395"/>
      <c r="H2" s="396"/>
      <c r="I2" s="397" t="s">
        <v>120</v>
      </c>
      <c r="J2" s="398"/>
      <c r="K2" s="398"/>
      <c r="L2" s="398"/>
      <c r="M2" s="398"/>
      <c r="N2" s="398"/>
      <c r="O2" s="398"/>
      <c r="P2" s="398"/>
      <c r="Q2" s="398"/>
      <c r="R2" s="398"/>
      <c r="S2" s="398"/>
      <c r="T2" s="398"/>
      <c r="U2" s="398"/>
      <c r="V2" s="398"/>
      <c r="W2" s="398"/>
      <c r="X2" s="398"/>
      <c r="Y2" s="398"/>
      <c r="Z2" s="399"/>
      <c r="AA2" s="398"/>
      <c r="AB2" s="398"/>
      <c r="AC2" s="398"/>
      <c r="AD2" s="398"/>
      <c r="AE2" s="398"/>
      <c r="AF2" s="398"/>
      <c r="AG2" s="398"/>
      <c r="AH2" s="398"/>
      <c r="AI2" s="398"/>
      <c r="AJ2" s="398"/>
      <c r="AK2" s="398"/>
      <c r="AL2" s="398"/>
      <c r="AM2" s="398"/>
      <c r="AN2" s="403"/>
      <c r="AO2" s="395"/>
      <c r="AP2" s="396"/>
      <c r="AQ2" s="400"/>
      <c r="AR2" s="401"/>
      <c r="AS2" s="401"/>
      <c r="AT2" s="401"/>
      <c r="AU2" s="402"/>
      <c r="AV2" s="1"/>
      <c r="AW2" s="1"/>
      <c r="AX2" s="1"/>
    </row>
    <row r="3" spans="1:186" ht="12.75" customHeight="1">
      <c r="D3" s="2"/>
      <c r="E3" s="3"/>
      <c r="F3" s="3"/>
      <c r="G3" s="3"/>
      <c r="H3" s="3"/>
      <c r="I3" s="3"/>
      <c r="J3" s="3"/>
      <c r="K3" s="3"/>
      <c r="L3" s="3"/>
      <c r="M3" s="2"/>
      <c r="N3" s="4"/>
      <c r="O3" s="5"/>
      <c r="P3" s="5"/>
      <c r="Q3" s="5"/>
      <c r="R3" s="4"/>
      <c r="S3" s="4"/>
      <c r="T3" s="4"/>
      <c r="U3" s="2"/>
      <c r="V3" s="2"/>
      <c r="W3" s="2"/>
      <c r="X3" s="2"/>
      <c r="Y3" s="2"/>
      <c r="Z3" s="6"/>
      <c r="AA3" s="7"/>
      <c r="AB3" s="8"/>
      <c r="AC3" s="8"/>
      <c r="AD3" s="9"/>
      <c r="AE3" s="7"/>
      <c r="AF3" s="7"/>
      <c r="AG3" s="7"/>
      <c r="AH3" s="7"/>
      <c r="AI3" s="7"/>
      <c r="AJ3" s="2"/>
      <c r="AK3" s="2"/>
      <c r="AL3" s="3"/>
      <c r="AM3" s="3"/>
      <c r="AN3" s="3"/>
      <c r="AO3" s="3"/>
      <c r="AP3" s="3"/>
      <c r="AQ3" s="3"/>
      <c r="AR3" s="3"/>
      <c r="AS3" s="3"/>
      <c r="AT3" s="10"/>
      <c r="AU3" s="11"/>
      <c r="AV3" s="3"/>
      <c r="AW3" s="3"/>
      <c r="AX3" s="3"/>
    </row>
    <row r="4" spans="1:186" s="51" customFormat="1" ht="20.25" customHeight="1">
      <c r="A4" s="48"/>
      <c r="B4" s="49"/>
      <c r="C4" s="49"/>
      <c r="D4" s="404" t="s">
        <v>121</v>
      </c>
      <c r="E4" s="404"/>
      <c r="F4" s="404"/>
      <c r="G4" s="404"/>
      <c r="H4" s="404"/>
      <c r="I4" s="404"/>
      <c r="J4" s="404"/>
      <c r="K4" s="404"/>
      <c r="L4" s="404"/>
      <c r="M4" s="404"/>
      <c r="N4" s="404"/>
      <c r="O4" s="404"/>
      <c r="P4" s="404"/>
      <c r="Q4" s="404"/>
      <c r="R4" s="404"/>
      <c r="S4" s="404"/>
      <c r="T4" s="404"/>
      <c r="U4" s="404"/>
      <c r="V4" s="404"/>
      <c r="W4" s="404"/>
      <c r="X4" s="404"/>
      <c r="Y4" s="404"/>
      <c r="Z4" s="405"/>
      <c r="AA4" s="404"/>
      <c r="AB4" s="404"/>
      <c r="AC4" s="404"/>
      <c r="AD4" s="404"/>
      <c r="AE4" s="404"/>
      <c r="AF4" s="404"/>
      <c r="AG4" s="404"/>
      <c r="AH4" s="404"/>
      <c r="AI4" s="404"/>
      <c r="AJ4" s="404"/>
      <c r="AK4" s="404"/>
      <c r="AL4" s="404"/>
      <c r="AM4" s="404"/>
      <c r="AN4" s="404"/>
      <c r="AO4" s="404"/>
      <c r="AP4" s="404"/>
      <c r="AQ4" s="404"/>
      <c r="AR4" s="404"/>
      <c r="AS4" s="404"/>
      <c r="AT4" s="404"/>
      <c r="AU4" s="404"/>
      <c r="AV4" s="50"/>
      <c r="AW4" s="50"/>
      <c r="AX4" s="50"/>
      <c r="AY4" s="44"/>
      <c r="AZ4" s="44"/>
      <c r="BA4" s="44"/>
      <c r="BB4" s="229"/>
      <c r="BC4" s="229"/>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row>
    <row r="5" spans="1:186" s="51" customFormat="1" ht="19.5" customHeight="1">
      <c r="A5" s="406" t="s">
        <v>122</v>
      </c>
      <c r="B5" s="406"/>
      <c r="C5" s="406"/>
      <c r="D5" s="406"/>
      <c r="E5" s="406"/>
      <c r="F5" s="407">
        <v>46051</v>
      </c>
      <c r="G5" s="408" t="s">
        <v>123</v>
      </c>
      <c r="H5" s="408"/>
      <c r="I5" s="408"/>
      <c r="J5" s="408"/>
      <c r="K5" s="408"/>
      <c r="L5" s="408"/>
      <c r="M5" s="408"/>
      <c r="N5" s="408"/>
      <c r="O5" s="408"/>
      <c r="P5" s="408"/>
      <c r="Q5" s="408"/>
      <c r="R5" s="408"/>
      <c r="S5" s="408"/>
      <c r="T5" s="408"/>
      <c r="U5" s="408"/>
      <c r="V5" s="408"/>
      <c r="W5" s="408"/>
      <c r="X5" s="408"/>
      <c r="Y5" s="409"/>
      <c r="Z5" s="411">
        <v>2025</v>
      </c>
      <c r="AA5" s="408"/>
      <c r="AB5" s="408"/>
      <c r="AC5" s="408"/>
      <c r="AD5" s="408"/>
      <c r="AE5" s="408"/>
      <c r="AF5" s="408"/>
      <c r="AG5" s="408"/>
      <c r="AH5" s="408"/>
      <c r="AI5" s="408"/>
      <c r="AJ5" s="408"/>
      <c r="AK5" s="408"/>
      <c r="AL5" s="408"/>
      <c r="AM5" s="408"/>
      <c r="AN5" s="408"/>
      <c r="AO5" s="408"/>
      <c r="AP5" s="408"/>
      <c r="AQ5" s="408"/>
      <c r="AR5" s="408"/>
      <c r="AS5" s="408"/>
      <c r="AT5" s="408"/>
      <c r="AU5" s="408"/>
      <c r="AV5" s="415"/>
      <c r="AW5" s="415"/>
      <c r="AX5" s="415"/>
      <c r="AY5" s="416"/>
      <c r="AZ5" s="416"/>
      <c r="BA5" s="416"/>
      <c r="BB5" s="415"/>
      <c r="BC5" s="415"/>
      <c r="BD5" s="415"/>
      <c r="BE5" s="415"/>
      <c r="BF5" s="415"/>
      <c r="BG5" s="41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row>
    <row r="6" spans="1:186" s="54" customFormat="1" ht="48" customHeight="1">
      <c r="A6" s="406"/>
      <c r="B6" s="406"/>
      <c r="C6" s="406"/>
      <c r="D6" s="406"/>
      <c r="E6" s="406"/>
      <c r="F6" s="407"/>
      <c r="G6" s="408"/>
      <c r="H6" s="408"/>
      <c r="I6" s="408"/>
      <c r="J6" s="408"/>
      <c r="K6" s="408"/>
      <c r="L6" s="408"/>
      <c r="M6" s="408"/>
      <c r="N6" s="408"/>
      <c r="O6" s="408"/>
      <c r="P6" s="408"/>
      <c r="Q6" s="408"/>
      <c r="R6" s="408"/>
      <c r="S6" s="408"/>
      <c r="T6" s="408"/>
      <c r="U6" s="408"/>
      <c r="V6" s="408"/>
      <c r="W6" s="408"/>
      <c r="X6" s="408"/>
      <c r="Y6" s="410"/>
      <c r="Z6" s="417" t="s">
        <v>124</v>
      </c>
      <c r="AA6" s="417"/>
      <c r="AB6" s="417"/>
      <c r="AC6" s="417"/>
      <c r="AD6" s="417"/>
      <c r="AE6" s="418" t="s">
        <v>125</v>
      </c>
      <c r="AF6" s="418"/>
      <c r="AG6" s="418"/>
      <c r="AH6" s="418"/>
      <c r="AI6" s="418"/>
      <c r="AJ6" s="419" t="s">
        <v>126</v>
      </c>
      <c r="AK6" s="419"/>
      <c r="AL6" s="419"/>
      <c r="AM6" s="419"/>
      <c r="AN6" s="419"/>
      <c r="AO6" s="420" t="s">
        <v>127</v>
      </c>
      <c r="AP6" s="421"/>
      <c r="AQ6" s="421"/>
      <c r="AR6" s="421"/>
      <c r="AS6" s="422"/>
      <c r="AT6" s="423" t="s">
        <v>128</v>
      </c>
      <c r="AU6" s="424"/>
      <c r="AV6" s="427" t="s">
        <v>129</v>
      </c>
      <c r="AW6" s="428"/>
      <c r="AX6" s="429"/>
      <c r="AY6" s="433" t="s">
        <v>130</v>
      </c>
      <c r="AZ6" s="434"/>
      <c r="BA6" s="434"/>
      <c r="BB6" s="434"/>
      <c r="BC6" s="435"/>
      <c r="BD6" s="212"/>
      <c r="BE6" s="212"/>
      <c r="BF6" s="212"/>
      <c r="BG6" s="21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row>
    <row r="7" spans="1:186" s="55" customFormat="1" ht="11.25" customHeight="1">
      <c r="A7" s="442" t="s">
        <v>131</v>
      </c>
      <c r="B7" s="442"/>
      <c r="C7" s="442"/>
      <c r="D7" s="442"/>
      <c r="E7" s="442"/>
      <c r="F7" s="442"/>
      <c r="G7" s="442"/>
      <c r="H7" s="442"/>
      <c r="I7" s="442"/>
      <c r="J7" s="442"/>
      <c r="K7" s="442"/>
      <c r="L7" s="442"/>
      <c r="M7" s="442"/>
      <c r="N7" s="443" t="s">
        <v>132</v>
      </c>
      <c r="O7" s="443"/>
      <c r="P7" s="443"/>
      <c r="Q7" s="443"/>
      <c r="R7" s="443"/>
      <c r="S7" s="443"/>
      <c r="T7" s="443"/>
      <c r="U7" s="442" t="s">
        <v>133</v>
      </c>
      <c r="V7" s="442"/>
      <c r="W7" s="442"/>
      <c r="X7" s="442"/>
      <c r="Y7" s="442"/>
      <c r="Z7" s="412" t="s">
        <v>134</v>
      </c>
      <c r="AA7" s="412"/>
      <c r="AB7" s="412"/>
      <c r="AC7" s="412"/>
      <c r="AD7" s="412"/>
      <c r="AE7" s="413" t="s">
        <v>135</v>
      </c>
      <c r="AF7" s="413"/>
      <c r="AG7" s="413"/>
      <c r="AH7" s="413"/>
      <c r="AI7" s="413"/>
      <c r="AJ7" s="414" t="s">
        <v>136</v>
      </c>
      <c r="AK7" s="414"/>
      <c r="AL7" s="414"/>
      <c r="AM7" s="414"/>
      <c r="AN7" s="414"/>
      <c r="AO7" s="439" t="s">
        <v>137</v>
      </c>
      <c r="AP7" s="439"/>
      <c r="AQ7" s="439"/>
      <c r="AR7" s="439"/>
      <c r="AS7" s="439"/>
      <c r="AT7" s="425"/>
      <c r="AU7" s="426"/>
      <c r="AV7" s="430"/>
      <c r="AW7" s="431"/>
      <c r="AX7" s="432"/>
      <c r="AY7" s="436"/>
      <c r="AZ7" s="437"/>
      <c r="BA7" s="437"/>
      <c r="BB7" s="437"/>
      <c r="BC7" s="438"/>
      <c r="BD7" s="213"/>
      <c r="BE7" s="213"/>
      <c r="BF7" s="213"/>
      <c r="BG7" s="213"/>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row>
    <row r="8" spans="1:186" ht="53.25" customHeight="1">
      <c r="A8" s="56" t="s">
        <v>138</v>
      </c>
      <c r="B8" s="56" t="s">
        <v>139</v>
      </c>
      <c r="C8" s="56" t="s">
        <v>140</v>
      </c>
      <c r="D8" s="56" t="s">
        <v>141</v>
      </c>
      <c r="E8" s="56" t="s">
        <v>142</v>
      </c>
      <c r="F8" s="56" t="s">
        <v>143</v>
      </c>
      <c r="G8" s="56" t="s">
        <v>144</v>
      </c>
      <c r="H8" s="56" t="s">
        <v>145</v>
      </c>
      <c r="I8" s="56" t="s">
        <v>146</v>
      </c>
      <c r="J8" s="57" t="s">
        <v>147</v>
      </c>
      <c r="K8" s="56" t="s">
        <v>148</v>
      </c>
      <c r="L8" s="56" t="s">
        <v>149</v>
      </c>
      <c r="M8" s="56" t="s">
        <v>150</v>
      </c>
      <c r="N8" s="56" t="s">
        <v>151</v>
      </c>
      <c r="O8" s="56" t="s">
        <v>152</v>
      </c>
      <c r="P8" s="56" t="s">
        <v>153</v>
      </c>
      <c r="Q8" s="56" t="s">
        <v>154</v>
      </c>
      <c r="R8" s="56" t="s">
        <v>155</v>
      </c>
      <c r="S8" s="56" t="s">
        <v>156</v>
      </c>
      <c r="T8" s="56" t="s">
        <v>157</v>
      </c>
      <c r="U8" s="56">
        <v>2023</v>
      </c>
      <c r="V8" s="56">
        <v>2024</v>
      </c>
      <c r="W8" s="56">
        <v>2025</v>
      </c>
      <c r="X8" s="56">
        <v>2026</v>
      </c>
      <c r="Y8" s="56" t="s">
        <v>158</v>
      </c>
      <c r="Z8" s="56" t="s">
        <v>159</v>
      </c>
      <c r="AA8" s="56" t="s">
        <v>160</v>
      </c>
      <c r="AB8" s="56" t="s">
        <v>161</v>
      </c>
      <c r="AC8" s="56" t="s">
        <v>162</v>
      </c>
      <c r="AD8" s="56" t="s">
        <v>163</v>
      </c>
      <c r="AE8" s="56" t="s">
        <v>159</v>
      </c>
      <c r="AF8" s="56" t="s">
        <v>160</v>
      </c>
      <c r="AG8" s="56" t="s">
        <v>161</v>
      </c>
      <c r="AH8" s="56" t="s">
        <v>162</v>
      </c>
      <c r="AI8" s="56" t="s">
        <v>163</v>
      </c>
      <c r="AJ8" s="56" t="s">
        <v>159</v>
      </c>
      <c r="AK8" s="56" t="s">
        <v>160</v>
      </c>
      <c r="AL8" s="56" t="s">
        <v>161</v>
      </c>
      <c r="AM8" s="56" t="s">
        <v>162</v>
      </c>
      <c r="AN8" s="56" t="s">
        <v>163</v>
      </c>
      <c r="AO8" s="56" t="s">
        <v>159</v>
      </c>
      <c r="AP8" s="56" t="s">
        <v>160</v>
      </c>
      <c r="AQ8" s="56" t="s">
        <v>161</v>
      </c>
      <c r="AR8" s="56" t="s">
        <v>162</v>
      </c>
      <c r="AS8" s="56" t="s">
        <v>163</v>
      </c>
      <c r="AT8" s="56" t="s">
        <v>164</v>
      </c>
      <c r="AU8" s="56" t="s">
        <v>165</v>
      </c>
      <c r="AV8" s="217" t="s">
        <v>166</v>
      </c>
      <c r="AW8" s="217" t="s">
        <v>167</v>
      </c>
      <c r="AX8" s="218" t="s">
        <v>168</v>
      </c>
      <c r="AY8" s="215">
        <v>2023</v>
      </c>
      <c r="AZ8" s="215">
        <v>2024</v>
      </c>
      <c r="BA8" s="215">
        <v>2025</v>
      </c>
      <c r="BB8" s="216" t="s">
        <v>169</v>
      </c>
      <c r="BC8" s="216" t="s">
        <v>170</v>
      </c>
      <c r="BD8" s="58" t="s">
        <v>171</v>
      </c>
      <c r="BE8" s="59">
        <v>100</v>
      </c>
      <c r="BF8" s="60" t="s">
        <v>172</v>
      </c>
      <c r="BG8" s="61" t="s">
        <v>173</v>
      </c>
      <c r="BH8" s="380" t="s">
        <v>174</v>
      </c>
      <c r="BI8" s="56" t="s">
        <v>175</v>
      </c>
      <c r="BJ8" s="56" t="s">
        <v>176</v>
      </c>
      <c r="BK8" s="56" t="s">
        <v>177</v>
      </c>
    </row>
    <row r="9" spans="1:186" s="92" customFormat="1" ht="80.099999999999994" customHeight="1">
      <c r="A9" s="74">
        <v>1</v>
      </c>
      <c r="B9" s="75" t="s">
        <v>178</v>
      </c>
      <c r="C9" s="76" t="s">
        <v>179</v>
      </c>
      <c r="D9" s="77" t="s">
        <v>180</v>
      </c>
      <c r="E9" s="73" t="s">
        <v>181</v>
      </c>
      <c r="F9" s="73" t="s">
        <v>182</v>
      </c>
      <c r="G9" s="73" t="s">
        <v>183</v>
      </c>
      <c r="H9" s="73" t="s">
        <v>184</v>
      </c>
      <c r="I9" s="73" t="s">
        <v>185</v>
      </c>
      <c r="J9" s="73" t="s">
        <v>186</v>
      </c>
      <c r="K9" s="73" t="s">
        <v>187</v>
      </c>
      <c r="L9" s="73" t="s">
        <v>188</v>
      </c>
      <c r="M9" s="78">
        <v>1</v>
      </c>
      <c r="N9" s="79" t="s">
        <v>189</v>
      </c>
      <c r="O9" s="76" t="s">
        <v>190</v>
      </c>
      <c r="P9" s="75" t="s">
        <v>26</v>
      </c>
      <c r="Q9" s="76" t="s">
        <v>191</v>
      </c>
      <c r="R9" s="76" t="s">
        <v>25</v>
      </c>
      <c r="S9" s="80" t="s">
        <v>35</v>
      </c>
      <c r="T9" s="81" t="s">
        <v>34</v>
      </c>
      <c r="U9" s="77">
        <v>0</v>
      </c>
      <c r="V9" s="77">
        <v>2</v>
      </c>
      <c r="W9" s="77">
        <v>0</v>
      </c>
      <c r="X9" s="77">
        <v>0</v>
      </c>
      <c r="Y9" s="77">
        <v>2</v>
      </c>
      <c r="Z9" s="283" t="s">
        <v>192</v>
      </c>
      <c r="AA9" s="283" t="s">
        <v>192</v>
      </c>
      <c r="AB9" s="348" t="s">
        <v>193</v>
      </c>
      <c r="AC9" s="286" t="s">
        <v>194</v>
      </c>
      <c r="AD9" s="88" t="s">
        <v>195</v>
      </c>
      <c r="AE9" s="78"/>
      <c r="AF9" s="29"/>
      <c r="AG9" s="85"/>
      <c r="AH9" s="76"/>
      <c r="AI9" s="85"/>
      <c r="AJ9" s="77"/>
      <c r="AK9" s="29"/>
      <c r="AL9" s="87"/>
      <c r="AM9" s="76"/>
      <c r="AN9" s="76"/>
      <c r="AO9" s="88"/>
      <c r="AP9" s="29"/>
      <c r="AQ9" s="89"/>
      <c r="AR9" s="88"/>
      <c r="AS9" s="88"/>
      <c r="AT9" s="297">
        <v>0</v>
      </c>
      <c r="AU9" s="297">
        <v>0</v>
      </c>
      <c r="AV9" s="297">
        <v>1</v>
      </c>
      <c r="AW9" s="311"/>
      <c r="AX9" s="89">
        <f>AW9/AV9</f>
        <v>0</v>
      </c>
      <c r="AY9" s="90">
        <v>0</v>
      </c>
      <c r="AZ9" s="78">
        <v>1</v>
      </c>
      <c r="BA9" s="143">
        <v>0</v>
      </c>
      <c r="BB9" s="296">
        <v>1</v>
      </c>
      <c r="BC9" s="230">
        <v>0.5</v>
      </c>
      <c r="BD9" s="79"/>
      <c r="BE9" s="79"/>
      <c r="BF9" s="79"/>
      <c r="BG9" s="91"/>
      <c r="BH9" s="262"/>
    </row>
    <row r="10" spans="1:186" s="92" customFormat="1" ht="80.099999999999994" customHeight="1">
      <c r="A10" s="74">
        <v>2</v>
      </c>
      <c r="B10" s="75" t="s">
        <v>178</v>
      </c>
      <c r="C10" s="76" t="s">
        <v>179</v>
      </c>
      <c r="D10" s="77" t="s">
        <v>180</v>
      </c>
      <c r="E10" s="73" t="s">
        <v>181</v>
      </c>
      <c r="F10" s="73" t="s">
        <v>182</v>
      </c>
      <c r="G10" s="73" t="s">
        <v>183</v>
      </c>
      <c r="H10" s="73" t="s">
        <v>184</v>
      </c>
      <c r="I10" s="73" t="s">
        <v>185</v>
      </c>
      <c r="J10" s="73" t="s">
        <v>186</v>
      </c>
      <c r="K10" s="73" t="s">
        <v>187</v>
      </c>
      <c r="L10" s="73" t="s">
        <v>196</v>
      </c>
      <c r="M10" s="77" t="s">
        <v>197</v>
      </c>
      <c r="N10" s="79" t="s">
        <v>198</v>
      </c>
      <c r="O10" s="76" t="s">
        <v>199</v>
      </c>
      <c r="P10" s="75" t="s">
        <v>26</v>
      </c>
      <c r="Q10" s="79" t="s">
        <v>200</v>
      </c>
      <c r="R10" s="76" t="s">
        <v>25</v>
      </c>
      <c r="S10" s="80" t="s">
        <v>35</v>
      </c>
      <c r="T10" s="81" t="s">
        <v>34</v>
      </c>
      <c r="U10" s="93">
        <v>1</v>
      </c>
      <c r="V10" s="94" t="s">
        <v>192</v>
      </c>
      <c r="W10" s="94" t="s">
        <v>192</v>
      </c>
      <c r="X10" s="94" t="s">
        <v>192</v>
      </c>
      <c r="Y10" s="93">
        <v>1</v>
      </c>
      <c r="Z10" s="283" t="s">
        <v>192</v>
      </c>
      <c r="AA10" s="284" t="s">
        <v>192</v>
      </c>
      <c r="AB10" s="349" t="s">
        <v>201</v>
      </c>
      <c r="AC10" s="286" t="s">
        <v>194</v>
      </c>
      <c r="AD10" s="88" t="s">
        <v>202</v>
      </c>
      <c r="AE10" s="78"/>
      <c r="AF10" s="29"/>
      <c r="AG10" s="85"/>
      <c r="AH10" s="76"/>
      <c r="AI10" s="85"/>
      <c r="AJ10" s="77"/>
      <c r="AK10" s="29"/>
      <c r="AL10" s="87"/>
      <c r="AM10" s="76"/>
      <c r="AN10" s="76"/>
      <c r="AO10" s="88"/>
      <c r="AP10" s="29"/>
      <c r="AQ10" s="89"/>
      <c r="AR10" s="88"/>
      <c r="AS10" s="88"/>
      <c r="AT10" s="297" t="s">
        <v>192</v>
      </c>
      <c r="AU10" s="314" t="s">
        <v>192</v>
      </c>
      <c r="AV10" s="297"/>
      <c r="AW10" s="297"/>
      <c r="AX10" s="89" t="e">
        <f t="shared" ref="AX10:AX64" si="0">AW10/AV10</f>
        <v>#DIV/0!</v>
      </c>
      <c r="AY10" s="94">
        <v>0.3</v>
      </c>
      <c r="AZ10" s="94">
        <v>0.7</v>
      </c>
      <c r="BA10" s="146" t="s">
        <v>192</v>
      </c>
      <c r="BB10" s="296">
        <v>1</v>
      </c>
      <c r="BC10" s="230">
        <v>1</v>
      </c>
      <c r="BD10" s="79"/>
      <c r="BE10" s="79"/>
      <c r="BF10" s="79"/>
      <c r="BG10" s="91"/>
    </row>
    <row r="11" spans="1:186" s="92" customFormat="1" ht="80.099999999999994" customHeight="1">
      <c r="A11" s="74">
        <v>3</v>
      </c>
      <c r="B11" s="75" t="s">
        <v>178</v>
      </c>
      <c r="C11" s="76" t="s">
        <v>179</v>
      </c>
      <c r="D11" s="77" t="s">
        <v>180</v>
      </c>
      <c r="E11" s="73" t="s">
        <v>181</v>
      </c>
      <c r="F11" s="73" t="s">
        <v>182</v>
      </c>
      <c r="G11" s="73" t="s">
        <v>183</v>
      </c>
      <c r="H11" s="73" t="s">
        <v>184</v>
      </c>
      <c r="I11" s="73" t="s">
        <v>185</v>
      </c>
      <c r="J11" s="73" t="s">
        <v>187</v>
      </c>
      <c r="K11" s="73" t="s">
        <v>187</v>
      </c>
      <c r="L11" s="73" t="s">
        <v>203</v>
      </c>
      <c r="M11" s="78">
        <v>0</v>
      </c>
      <c r="N11" s="79" t="s">
        <v>204</v>
      </c>
      <c r="O11" s="76" t="s">
        <v>205</v>
      </c>
      <c r="P11" s="75" t="s">
        <v>26</v>
      </c>
      <c r="Q11" s="76" t="s">
        <v>206</v>
      </c>
      <c r="R11" s="76" t="s">
        <v>25</v>
      </c>
      <c r="S11" s="80" t="s">
        <v>35</v>
      </c>
      <c r="T11" s="81" t="s">
        <v>34</v>
      </c>
      <c r="U11" s="94" t="s">
        <v>192</v>
      </c>
      <c r="V11" s="93">
        <v>1</v>
      </c>
      <c r="W11" s="94" t="s">
        <v>192</v>
      </c>
      <c r="X11" s="94" t="s">
        <v>192</v>
      </c>
      <c r="Y11" s="95">
        <v>1</v>
      </c>
      <c r="Z11" s="283" t="s">
        <v>192</v>
      </c>
      <c r="AA11" s="283" t="s">
        <v>192</v>
      </c>
      <c r="AB11" s="349" t="s">
        <v>207</v>
      </c>
      <c r="AC11" s="286" t="s">
        <v>194</v>
      </c>
      <c r="AD11" s="88" t="s">
        <v>208</v>
      </c>
      <c r="AE11" s="78"/>
      <c r="AF11" s="29"/>
      <c r="AG11" s="85"/>
      <c r="AH11" s="76"/>
      <c r="AI11" s="85"/>
      <c r="AJ11" s="77"/>
      <c r="AK11" s="29"/>
      <c r="AL11" s="87"/>
      <c r="AM11" s="76"/>
      <c r="AN11" s="76"/>
      <c r="AO11" s="88"/>
      <c r="AP11" s="29"/>
      <c r="AQ11" s="89"/>
      <c r="AR11" s="88"/>
      <c r="AS11" s="88"/>
      <c r="AT11" s="297" t="s">
        <v>192</v>
      </c>
      <c r="AU11" s="297" t="s">
        <v>192</v>
      </c>
      <c r="AV11" s="297"/>
      <c r="AW11" s="297"/>
      <c r="AX11" s="89" t="e">
        <f t="shared" si="0"/>
        <v>#DIV/0!</v>
      </c>
      <c r="AY11" s="78">
        <v>0</v>
      </c>
      <c r="AZ11" s="78">
        <v>0.73</v>
      </c>
      <c r="BA11" s="78">
        <v>1</v>
      </c>
      <c r="BB11" s="296">
        <v>1</v>
      </c>
      <c r="BC11" s="230">
        <v>1</v>
      </c>
      <c r="BD11" s="79"/>
      <c r="BE11" s="79"/>
      <c r="BF11" s="79"/>
      <c r="BG11" s="91"/>
    </row>
    <row r="12" spans="1:186" s="92" customFormat="1" ht="80.099999999999994" customHeight="1">
      <c r="A12" s="74">
        <v>4</v>
      </c>
      <c r="B12" s="75" t="s">
        <v>209</v>
      </c>
      <c r="C12" s="75" t="s">
        <v>210</v>
      </c>
      <c r="D12" s="77" t="s">
        <v>211</v>
      </c>
      <c r="E12" s="96" t="s">
        <v>181</v>
      </c>
      <c r="F12" s="96" t="s">
        <v>212</v>
      </c>
      <c r="G12" s="96" t="s">
        <v>213</v>
      </c>
      <c r="H12" s="96" t="s">
        <v>184</v>
      </c>
      <c r="I12" s="96" t="s">
        <v>214</v>
      </c>
      <c r="J12" s="96" t="s">
        <v>215</v>
      </c>
      <c r="K12" s="73" t="s">
        <v>21</v>
      </c>
      <c r="L12" s="73" t="s">
        <v>216</v>
      </c>
      <c r="M12" s="97" t="s">
        <v>217</v>
      </c>
      <c r="N12" s="98" t="s">
        <v>218</v>
      </c>
      <c r="O12" s="97" t="s">
        <v>219</v>
      </c>
      <c r="P12" s="75" t="s">
        <v>14</v>
      </c>
      <c r="Q12" s="97" t="s">
        <v>220</v>
      </c>
      <c r="R12" s="76" t="s">
        <v>48</v>
      </c>
      <c r="S12" s="80" t="s">
        <v>23</v>
      </c>
      <c r="T12" s="81" t="s">
        <v>34</v>
      </c>
      <c r="U12" s="99">
        <v>0.95</v>
      </c>
      <c r="V12" s="99">
        <v>0.95</v>
      </c>
      <c r="W12" s="99">
        <v>0.95</v>
      </c>
      <c r="X12" s="99">
        <v>0.95</v>
      </c>
      <c r="Y12" s="100">
        <v>0.95</v>
      </c>
      <c r="Z12" s="287">
        <f>21/22*100%</f>
        <v>0.95454545454545459</v>
      </c>
      <c r="AA12" s="361">
        <f>+Z12/X12</f>
        <v>1.0047846889952154</v>
      </c>
      <c r="AB12" s="288" t="s">
        <v>221</v>
      </c>
      <c r="AC12" s="286" t="s">
        <v>222</v>
      </c>
      <c r="AD12" s="76" t="s">
        <v>223</v>
      </c>
      <c r="AE12" s="94"/>
      <c r="AF12" s="103"/>
      <c r="AG12" s="85"/>
      <c r="AH12" s="75"/>
      <c r="AI12" s="77"/>
      <c r="AJ12" s="103"/>
      <c r="AK12" s="103"/>
      <c r="AL12" s="103"/>
      <c r="AM12" s="80"/>
      <c r="AN12" s="77"/>
      <c r="AO12" s="104"/>
      <c r="AP12" s="264"/>
      <c r="AQ12" s="104"/>
      <c r="AR12" s="102"/>
      <c r="AS12" s="102"/>
      <c r="AT12" s="391">
        <v>0.95</v>
      </c>
      <c r="AU12" s="391">
        <f>+Z12/X12</f>
        <v>1.0047846889952154</v>
      </c>
      <c r="AV12" s="312"/>
      <c r="AW12" s="312"/>
      <c r="AX12" s="89" t="e">
        <f t="shared" si="0"/>
        <v>#DIV/0!</v>
      </c>
      <c r="AY12" s="105">
        <v>0.95</v>
      </c>
      <c r="AZ12" s="106">
        <v>0.95</v>
      </c>
      <c r="BA12" s="351">
        <v>1</v>
      </c>
      <c r="BB12" s="335">
        <v>0.96660000000000001</v>
      </c>
      <c r="BC12" s="266">
        <v>1.0169999999999999</v>
      </c>
      <c r="BD12" s="98"/>
      <c r="BE12" s="98"/>
      <c r="BF12" s="98"/>
      <c r="BG12" s="107"/>
      <c r="BH12" s="253"/>
    </row>
    <row r="13" spans="1:186" s="92" customFormat="1" ht="80.099999999999994" customHeight="1">
      <c r="A13" s="74">
        <v>5</v>
      </c>
      <c r="B13" s="75" t="s">
        <v>209</v>
      </c>
      <c r="C13" s="75" t="s">
        <v>210</v>
      </c>
      <c r="D13" s="77" t="s">
        <v>211</v>
      </c>
      <c r="E13" s="73" t="s">
        <v>181</v>
      </c>
      <c r="F13" s="73" t="s">
        <v>182</v>
      </c>
      <c r="G13" s="73" t="s">
        <v>183</v>
      </c>
      <c r="H13" s="73" t="s">
        <v>184</v>
      </c>
      <c r="I13" s="73" t="s">
        <v>214</v>
      </c>
      <c r="J13" s="73" t="s">
        <v>224</v>
      </c>
      <c r="K13" s="73" t="s">
        <v>21</v>
      </c>
      <c r="L13" s="73" t="s">
        <v>225</v>
      </c>
      <c r="M13" s="86">
        <v>0</v>
      </c>
      <c r="N13" s="79" t="s">
        <v>226</v>
      </c>
      <c r="O13" s="77" t="s">
        <v>227</v>
      </c>
      <c r="P13" s="75" t="s">
        <v>26</v>
      </c>
      <c r="Q13" s="77" t="s">
        <v>228</v>
      </c>
      <c r="R13" s="76" t="s">
        <v>48</v>
      </c>
      <c r="S13" s="80" t="s">
        <v>35</v>
      </c>
      <c r="T13" s="81" t="s">
        <v>34</v>
      </c>
      <c r="U13" s="94">
        <v>0</v>
      </c>
      <c r="V13" s="94">
        <v>0.3</v>
      </c>
      <c r="W13" s="94">
        <v>0.5</v>
      </c>
      <c r="X13" s="94">
        <v>0.2</v>
      </c>
      <c r="Y13" s="94">
        <v>1</v>
      </c>
      <c r="Z13" s="287">
        <v>0.3</v>
      </c>
      <c r="AA13" s="289">
        <f>+Z13/X13</f>
        <v>1.4999999999999998</v>
      </c>
      <c r="AB13" s="288" t="s">
        <v>229</v>
      </c>
      <c r="AC13" s="290" t="s">
        <v>230</v>
      </c>
      <c r="AD13" s="76" t="s">
        <v>231</v>
      </c>
      <c r="AE13" s="94"/>
      <c r="AF13" s="86"/>
      <c r="AG13" s="85"/>
      <c r="AH13" s="76"/>
      <c r="AI13" s="77"/>
      <c r="AJ13" s="86"/>
      <c r="AK13" s="86"/>
      <c r="AL13" s="86"/>
      <c r="AM13" s="77"/>
      <c r="AN13" s="77"/>
      <c r="AO13" s="89"/>
      <c r="AP13" s="87"/>
      <c r="AQ13" s="89"/>
      <c r="AR13" s="88"/>
      <c r="AS13" s="88"/>
      <c r="AT13" s="289">
        <v>0.3</v>
      </c>
      <c r="AU13" s="289">
        <v>1.5</v>
      </c>
      <c r="AV13" s="312"/>
      <c r="AW13" s="312"/>
      <c r="AX13" s="89" t="e">
        <f t="shared" si="0"/>
        <v>#DIV/0!</v>
      </c>
      <c r="AY13" s="105">
        <v>0.05</v>
      </c>
      <c r="AZ13" s="106">
        <v>0.3</v>
      </c>
      <c r="BA13" s="109">
        <v>0.5</v>
      </c>
      <c r="BB13" s="301">
        <f>+AY13+AZ13+BA13+Z13</f>
        <v>1.1499999999999999</v>
      </c>
      <c r="BC13" s="94">
        <f>+BB13/Y13</f>
        <v>1.1499999999999999</v>
      </c>
      <c r="BD13" s="79"/>
      <c r="BE13" s="79"/>
      <c r="BF13" s="79"/>
      <c r="BG13" s="91"/>
    </row>
    <row r="14" spans="1:186" s="92" customFormat="1" ht="80.099999999999994" customHeight="1">
      <c r="A14" s="74">
        <v>6</v>
      </c>
      <c r="B14" s="75" t="s">
        <v>209</v>
      </c>
      <c r="C14" s="75" t="s">
        <v>210</v>
      </c>
      <c r="D14" s="77" t="s">
        <v>211</v>
      </c>
      <c r="E14" s="73" t="s">
        <v>181</v>
      </c>
      <c r="F14" s="73" t="s">
        <v>182</v>
      </c>
      <c r="G14" s="73" t="s">
        <v>183</v>
      </c>
      <c r="H14" s="73" t="s">
        <v>184</v>
      </c>
      <c r="I14" s="73" t="s">
        <v>214</v>
      </c>
      <c r="J14" s="73" t="s">
        <v>224</v>
      </c>
      <c r="K14" s="73" t="s">
        <v>21</v>
      </c>
      <c r="L14" s="73" t="s">
        <v>232</v>
      </c>
      <c r="M14" s="97" t="s">
        <v>233</v>
      </c>
      <c r="N14" s="79" t="s">
        <v>234</v>
      </c>
      <c r="O14" s="97" t="s">
        <v>235</v>
      </c>
      <c r="P14" s="75" t="s">
        <v>14</v>
      </c>
      <c r="Q14" s="97" t="s">
        <v>236</v>
      </c>
      <c r="R14" s="76" t="s">
        <v>48</v>
      </c>
      <c r="S14" s="80" t="s">
        <v>23</v>
      </c>
      <c r="T14" s="81" t="s">
        <v>46</v>
      </c>
      <c r="U14" s="62">
        <v>0.73</v>
      </c>
      <c r="V14" s="62">
        <v>0.75</v>
      </c>
      <c r="W14" s="62">
        <v>0.8</v>
      </c>
      <c r="X14" s="62">
        <v>0.85</v>
      </c>
      <c r="Y14" s="94">
        <v>0.85</v>
      </c>
      <c r="Z14" s="287">
        <v>0.71</v>
      </c>
      <c r="AA14" s="289">
        <f>+Z14/X14</f>
        <v>0.83529411764705885</v>
      </c>
      <c r="AB14" s="288" t="s">
        <v>237</v>
      </c>
      <c r="AC14" s="290" t="s">
        <v>222</v>
      </c>
      <c r="AD14" s="76" t="s">
        <v>238</v>
      </c>
      <c r="AE14" s="94"/>
      <c r="AF14" s="86"/>
      <c r="AG14" s="85"/>
      <c r="AH14" s="76"/>
      <c r="AI14" s="77"/>
      <c r="AJ14" s="86"/>
      <c r="AK14" s="86"/>
      <c r="AL14" s="86"/>
      <c r="AM14" s="77"/>
      <c r="AN14" s="77"/>
      <c r="AO14" s="87"/>
      <c r="AP14" s="267"/>
      <c r="AQ14" s="89"/>
      <c r="AR14" s="88"/>
      <c r="AS14" s="88"/>
      <c r="AT14" s="289">
        <f>+Z14</f>
        <v>0.71</v>
      </c>
      <c r="AU14" s="294">
        <f>+AA14</f>
        <v>0.83529411764705885</v>
      </c>
      <c r="AV14" s="312"/>
      <c r="AW14" s="312"/>
      <c r="AX14" s="89" t="e">
        <f t="shared" si="0"/>
        <v>#DIV/0!</v>
      </c>
      <c r="AY14" s="105">
        <v>0.73</v>
      </c>
      <c r="AZ14" s="106">
        <v>0.71</v>
      </c>
      <c r="BA14" s="352">
        <v>0.78</v>
      </c>
      <c r="BB14" s="301">
        <v>0.78</v>
      </c>
      <c r="BC14" s="250">
        <v>0.92500000000000004</v>
      </c>
      <c r="BD14" s="79"/>
      <c r="BE14" s="79"/>
      <c r="BF14" s="79"/>
      <c r="BG14" s="91"/>
    </row>
    <row r="15" spans="1:186" s="92" customFormat="1" ht="80.099999999999994" customHeight="1">
      <c r="A15" s="74">
        <v>7</v>
      </c>
      <c r="B15" s="75" t="s">
        <v>209</v>
      </c>
      <c r="C15" s="75" t="s">
        <v>210</v>
      </c>
      <c r="D15" s="77" t="s">
        <v>211</v>
      </c>
      <c r="E15" s="73" t="s">
        <v>181</v>
      </c>
      <c r="F15" s="73" t="s">
        <v>182</v>
      </c>
      <c r="G15" s="73" t="s">
        <v>183</v>
      </c>
      <c r="H15" s="73" t="s">
        <v>184</v>
      </c>
      <c r="I15" s="73" t="s">
        <v>214</v>
      </c>
      <c r="J15" s="73" t="s">
        <v>239</v>
      </c>
      <c r="K15" s="73" t="s">
        <v>21</v>
      </c>
      <c r="L15" s="73" t="s">
        <v>240</v>
      </c>
      <c r="M15" s="77">
        <v>0</v>
      </c>
      <c r="N15" s="79" t="s">
        <v>241</v>
      </c>
      <c r="O15" s="77" t="s">
        <v>242</v>
      </c>
      <c r="P15" s="75" t="s">
        <v>14</v>
      </c>
      <c r="Q15" s="77" t="s">
        <v>243</v>
      </c>
      <c r="R15" s="76" t="s">
        <v>25</v>
      </c>
      <c r="S15" s="80" t="s">
        <v>23</v>
      </c>
      <c r="T15" s="81" t="s">
        <v>34</v>
      </c>
      <c r="U15" s="94">
        <v>1</v>
      </c>
      <c r="V15" s="94">
        <v>1</v>
      </c>
      <c r="W15" s="94">
        <v>1</v>
      </c>
      <c r="X15" s="94">
        <v>1</v>
      </c>
      <c r="Y15" s="94">
        <v>1</v>
      </c>
      <c r="Z15" s="287">
        <v>1</v>
      </c>
      <c r="AA15" s="289">
        <v>1</v>
      </c>
      <c r="AB15" s="288" t="s">
        <v>244</v>
      </c>
      <c r="AC15" s="290" t="s">
        <v>245</v>
      </c>
      <c r="AD15" s="76" t="s">
        <v>246</v>
      </c>
      <c r="AE15" s="94"/>
      <c r="AF15" s="87"/>
      <c r="AG15" s="77"/>
      <c r="AH15" s="76"/>
      <c r="AI15" s="77"/>
      <c r="AJ15" s="109"/>
      <c r="AK15" s="268"/>
      <c r="AL15" s="111"/>
      <c r="AM15" s="111"/>
      <c r="AN15" s="77"/>
      <c r="AO15" s="89"/>
      <c r="AP15" s="87"/>
      <c r="AQ15" s="89"/>
      <c r="AR15" s="88"/>
      <c r="AS15" s="88"/>
      <c r="AT15" s="289">
        <v>1</v>
      </c>
      <c r="AU15" s="289">
        <v>1</v>
      </c>
      <c r="AV15" s="312"/>
      <c r="AW15" s="312"/>
      <c r="AX15" s="89" t="e">
        <f t="shared" si="0"/>
        <v>#DIV/0!</v>
      </c>
      <c r="AY15" s="105">
        <v>1</v>
      </c>
      <c r="AZ15" s="106">
        <v>1</v>
      </c>
      <c r="BA15" s="352">
        <v>1</v>
      </c>
      <c r="BB15" s="301">
        <v>1</v>
      </c>
      <c r="BC15" s="94">
        <v>1</v>
      </c>
      <c r="BD15" s="79"/>
      <c r="BE15" s="79"/>
      <c r="BF15" s="79"/>
      <c r="BG15" s="91"/>
    </row>
    <row r="16" spans="1:186" s="92" customFormat="1" ht="80.099999999999994" customHeight="1">
      <c r="A16" s="74">
        <v>8</v>
      </c>
      <c r="B16" s="75" t="s">
        <v>247</v>
      </c>
      <c r="C16" s="76" t="s">
        <v>248</v>
      </c>
      <c r="D16" s="77" t="s">
        <v>249</v>
      </c>
      <c r="E16" s="73" t="s">
        <v>181</v>
      </c>
      <c r="F16" s="73" t="s">
        <v>212</v>
      </c>
      <c r="G16" s="73" t="s">
        <v>213</v>
      </c>
      <c r="H16" s="73" t="s">
        <v>184</v>
      </c>
      <c r="I16" s="73" t="s">
        <v>250</v>
      </c>
      <c r="J16" s="73" t="s">
        <v>251</v>
      </c>
      <c r="K16" s="73" t="s">
        <v>79</v>
      </c>
      <c r="L16" s="73" t="s">
        <v>252</v>
      </c>
      <c r="M16" s="78">
        <v>0</v>
      </c>
      <c r="N16" s="79" t="s">
        <v>253</v>
      </c>
      <c r="O16" s="73" t="s">
        <v>254</v>
      </c>
      <c r="P16" s="75" t="s">
        <v>14</v>
      </c>
      <c r="Q16" s="73" t="s">
        <v>255</v>
      </c>
      <c r="R16" s="76" t="s">
        <v>25</v>
      </c>
      <c r="S16" s="80" t="s">
        <v>35</v>
      </c>
      <c r="T16" s="81" t="s">
        <v>56</v>
      </c>
      <c r="U16" s="78">
        <v>0</v>
      </c>
      <c r="V16" s="78">
        <v>1</v>
      </c>
      <c r="W16" s="78">
        <v>1</v>
      </c>
      <c r="X16" s="78">
        <v>1</v>
      </c>
      <c r="Y16" s="78">
        <v>3</v>
      </c>
      <c r="Z16" s="291">
        <v>0.1</v>
      </c>
      <c r="AA16" s="284">
        <v>0.1</v>
      </c>
      <c r="AB16" s="285" t="s">
        <v>256</v>
      </c>
      <c r="AC16" s="290" t="s">
        <v>257</v>
      </c>
      <c r="AD16" s="76" t="s">
        <v>258</v>
      </c>
      <c r="AE16" s="131"/>
      <c r="AF16" s="87"/>
      <c r="AG16" s="73"/>
      <c r="AH16" s="76"/>
      <c r="AI16" s="85"/>
      <c r="AJ16" s="131"/>
      <c r="AK16" s="86"/>
      <c r="AL16" s="87"/>
      <c r="AM16" s="96"/>
      <c r="AN16" s="76"/>
      <c r="AO16" s="222"/>
      <c r="AP16" s="89"/>
      <c r="AQ16" s="89"/>
      <c r="AR16" s="88"/>
      <c r="AS16" s="88"/>
      <c r="AT16" s="313">
        <f>+Z16</f>
        <v>0.1</v>
      </c>
      <c r="AU16" s="314">
        <f>+AA16</f>
        <v>0.1</v>
      </c>
      <c r="AV16" s="297" t="s">
        <v>192</v>
      </c>
      <c r="AW16" s="297" t="s">
        <v>192</v>
      </c>
      <c r="AX16" s="89" t="e">
        <f t="shared" si="0"/>
        <v>#VALUE!</v>
      </c>
      <c r="AY16" s="90">
        <v>0</v>
      </c>
      <c r="AZ16" s="224">
        <v>1</v>
      </c>
      <c r="BA16" s="146">
        <v>1</v>
      </c>
      <c r="BB16" s="296">
        <v>2</v>
      </c>
      <c r="BC16" s="230">
        <v>1</v>
      </c>
      <c r="BD16" s="79"/>
      <c r="BE16" s="79"/>
      <c r="BF16" s="79"/>
      <c r="BG16" s="91"/>
    </row>
    <row r="17" spans="1:60" s="92" customFormat="1" ht="80.099999999999994" customHeight="1">
      <c r="A17" s="74">
        <v>8.1</v>
      </c>
      <c r="B17" s="75" t="s">
        <v>247</v>
      </c>
      <c r="C17" s="76" t="s">
        <v>248</v>
      </c>
      <c r="D17" s="77" t="s">
        <v>249</v>
      </c>
      <c r="E17" s="73" t="s">
        <v>181</v>
      </c>
      <c r="F17" s="73" t="s">
        <v>212</v>
      </c>
      <c r="G17" s="73" t="s">
        <v>213</v>
      </c>
      <c r="H17" s="73" t="s">
        <v>184</v>
      </c>
      <c r="I17" s="73" t="s">
        <v>250</v>
      </c>
      <c r="J17" s="73" t="s">
        <v>251</v>
      </c>
      <c r="K17" s="73" t="s">
        <v>79</v>
      </c>
      <c r="L17" s="73" t="s">
        <v>252</v>
      </c>
      <c r="M17" s="78">
        <v>0</v>
      </c>
      <c r="N17" s="79" t="s">
        <v>259</v>
      </c>
      <c r="O17" s="73" t="s">
        <v>260</v>
      </c>
      <c r="P17" s="75" t="s">
        <v>26</v>
      </c>
      <c r="Q17" s="73" t="s">
        <v>261</v>
      </c>
      <c r="R17" s="76" t="s">
        <v>48</v>
      </c>
      <c r="S17" s="80" t="s">
        <v>35</v>
      </c>
      <c r="T17" s="81" t="s">
        <v>56</v>
      </c>
      <c r="U17" s="114">
        <v>0</v>
      </c>
      <c r="V17" s="115">
        <v>0.3</v>
      </c>
      <c r="W17" s="115">
        <v>0.3</v>
      </c>
      <c r="X17" s="115">
        <v>0.4</v>
      </c>
      <c r="Y17" s="115">
        <v>1</v>
      </c>
      <c r="Z17" s="292">
        <v>9.0899999999999995E-2</v>
      </c>
      <c r="AA17" s="284">
        <f>+Z17/X17</f>
        <v>0.22724999999999998</v>
      </c>
      <c r="AB17" s="293" t="s">
        <v>262</v>
      </c>
      <c r="AC17" s="288" t="s">
        <v>257</v>
      </c>
      <c r="AD17" s="76" t="s">
        <v>263</v>
      </c>
      <c r="AE17" s="117"/>
      <c r="AF17" s="87"/>
      <c r="AG17" s="73"/>
      <c r="AH17" s="76"/>
      <c r="AI17" s="85"/>
      <c r="AJ17" s="117"/>
      <c r="AK17" s="86"/>
      <c r="AL17" s="118"/>
      <c r="AM17" s="76"/>
      <c r="AN17" s="76"/>
      <c r="AO17" s="119"/>
      <c r="AP17" s="89"/>
      <c r="AQ17" s="89"/>
      <c r="AR17" s="88"/>
      <c r="AS17" s="88"/>
      <c r="AT17" s="314">
        <f>+Z17</f>
        <v>9.0899999999999995E-2</v>
      </c>
      <c r="AU17" s="314">
        <f>+AA17</f>
        <v>0.22724999999999998</v>
      </c>
      <c r="AV17" s="297" t="s">
        <v>192</v>
      </c>
      <c r="AW17" s="297" t="s">
        <v>192</v>
      </c>
      <c r="AX17" s="89" t="e">
        <f t="shared" si="0"/>
        <v>#VALUE!</v>
      </c>
      <c r="AY17" s="90">
        <v>0</v>
      </c>
      <c r="AZ17" s="113">
        <v>0.3</v>
      </c>
      <c r="BA17" s="352">
        <v>0.3</v>
      </c>
      <c r="BB17" s="336">
        <f>60%+9%</f>
        <v>0.69</v>
      </c>
      <c r="BC17" s="230">
        <v>1</v>
      </c>
      <c r="BD17" s="79"/>
      <c r="BE17" s="79"/>
      <c r="BF17" s="79"/>
      <c r="BG17" s="91"/>
    </row>
    <row r="18" spans="1:60" s="92" customFormat="1" ht="80.099999999999994" customHeight="1">
      <c r="A18" s="74">
        <v>9</v>
      </c>
      <c r="B18" s="75" t="s">
        <v>247</v>
      </c>
      <c r="C18" s="76" t="s">
        <v>248</v>
      </c>
      <c r="D18" s="77" t="s">
        <v>249</v>
      </c>
      <c r="E18" s="73" t="s">
        <v>181</v>
      </c>
      <c r="F18" s="73" t="s">
        <v>212</v>
      </c>
      <c r="G18" s="73" t="s">
        <v>213</v>
      </c>
      <c r="H18" s="73" t="s">
        <v>184</v>
      </c>
      <c r="I18" s="73" t="s">
        <v>250</v>
      </c>
      <c r="J18" s="73" t="s">
        <v>251</v>
      </c>
      <c r="K18" s="73" t="s">
        <v>79</v>
      </c>
      <c r="L18" s="73" t="s">
        <v>264</v>
      </c>
      <c r="M18" s="78">
        <v>0</v>
      </c>
      <c r="N18" s="79" t="s">
        <v>265</v>
      </c>
      <c r="O18" s="73" t="s">
        <v>266</v>
      </c>
      <c r="P18" s="75" t="s">
        <v>14</v>
      </c>
      <c r="Q18" s="73" t="s">
        <v>267</v>
      </c>
      <c r="R18" s="76" t="s">
        <v>25</v>
      </c>
      <c r="S18" s="80" t="s">
        <v>35</v>
      </c>
      <c r="T18" s="81" t="s">
        <v>56</v>
      </c>
      <c r="U18" s="114">
        <v>0</v>
      </c>
      <c r="V18" s="114">
        <v>2</v>
      </c>
      <c r="W18" s="114">
        <v>1</v>
      </c>
      <c r="X18" s="114">
        <v>0</v>
      </c>
      <c r="Y18" s="114">
        <v>3</v>
      </c>
      <c r="Z18" s="291" t="s">
        <v>192</v>
      </c>
      <c r="AA18" s="284" t="s">
        <v>192</v>
      </c>
      <c r="AB18" s="293" t="s">
        <v>268</v>
      </c>
      <c r="AC18" s="288" t="s">
        <v>257</v>
      </c>
      <c r="AD18" s="76" t="s">
        <v>269</v>
      </c>
      <c r="AE18" s="116"/>
      <c r="AF18" s="87"/>
      <c r="AG18" s="85"/>
      <c r="AH18" s="76"/>
      <c r="AI18" s="85"/>
      <c r="AJ18" s="117"/>
      <c r="AK18" s="86"/>
      <c r="AL18" s="118"/>
      <c r="AM18" s="73"/>
      <c r="AN18" s="76"/>
      <c r="AO18" s="88"/>
      <c r="AP18" s="88"/>
      <c r="AQ18" s="89"/>
      <c r="AR18" s="88"/>
      <c r="AS18" s="88"/>
      <c r="AT18" s="297" t="s">
        <v>192</v>
      </c>
      <c r="AU18" s="314" t="s">
        <v>192</v>
      </c>
      <c r="AV18" s="297" t="s">
        <v>192</v>
      </c>
      <c r="AW18" s="315" t="s">
        <v>192</v>
      </c>
      <c r="AX18" s="89" t="e">
        <f t="shared" si="0"/>
        <v>#VALUE!</v>
      </c>
      <c r="AY18" s="90">
        <v>0</v>
      </c>
      <c r="AZ18" s="220">
        <v>1</v>
      </c>
      <c r="BA18" s="146">
        <v>2</v>
      </c>
      <c r="BB18" s="296">
        <v>3</v>
      </c>
      <c r="BC18" s="94">
        <v>1</v>
      </c>
      <c r="BD18" s="79"/>
      <c r="BE18" s="79"/>
      <c r="BF18" s="79"/>
      <c r="BG18" s="91"/>
    </row>
    <row r="19" spans="1:60" s="92" customFormat="1" ht="80.099999999999994" customHeight="1">
      <c r="A19" s="74">
        <v>10</v>
      </c>
      <c r="B19" s="75" t="s">
        <v>247</v>
      </c>
      <c r="C19" s="76" t="s">
        <v>248</v>
      </c>
      <c r="D19" s="77" t="s">
        <v>249</v>
      </c>
      <c r="E19" s="73" t="s">
        <v>181</v>
      </c>
      <c r="F19" s="73" t="s">
        <v>212</v>
      </c>
      <c r="G19" s="73" t="s">
        <v>213</v>
      </c>
      <c r="H19" s="73" t="s">
        <v>184</v>
      </c>
      <c r="I19" s="73" t="s">
        <v>250</v>
      </c>
      <c r="J19" s="73" t="s">
        <v>251</v>
      </c>
      <c r="K19" s="73" t="s">
        <v>79</v>
      </c>
      <c r="L19" s="96" t="s">
        <v>270</v>
      </c>
      <c r="M19" s="78">
        <v>4</v>
      </c>
      <c r="N19" s="79" t="s">
        <v>271</v>
      </c>
      <c r="O19" s="73" t="s">
        <v>272</v>
      </c>
      <c r="P19" s="75" t="s">
        <v>26</v>
      </c>
      <c r="Q19" s="73" t="s">
        <v>273</v>
      </c>
      <c r="R19" s="76" t="s">
        <v>25</v>
      </c>
      <c r="S19" s="80" t="s">
        <v>35</v>
      </c>
      <c r="T19" s="81" t="s">
        <v>34</v>
      </c>
      <c r="U19" s="78">
        <v>4</v>
      </c>
      <c r="V19" s="78">
        <v>4</v>
      </c>
      <c r="W19" s="78">
        <v>4</v>
      </c>
      <c r="X19" s="78">
        <v>4</v>
      </c>
      <c r="Y19" s="78">
        <v>16</v>
      </c>
      <c r="Z19" s="291">
        <v>0.125</v>
      </c>
      <c r="AA19" s="284">
        <v>0.125</v>
      </c>
      <c r="AB19" s="293" t="s">
        <v>274</v>
      </c>
      <c r="AC19" s="288" t="s">
        <v>275</v>
      </c>
      <c r="AD19" s="76" t="s">
        <v>276</v>
      </c>
      <c r="AE19" s="131"/>
      <c r="AF19" s="87"/>
      <c r="AG19" s="85"/>
      <c r="AH19" s="76"/>
      <c r="AI19" s="85"/>
      <c r="AJ19" s="225"/>
      <c r="AK19" s="121"/>
      <c r="AL19" s="118"/>
      <c r="AM19" s="73"/>
      <c r="AN19" s="76"/>
      <c r="AO19" s="222"/>
      <c r="AP19" s="89"/>
      <c r="AQ19" s="89"/>
      <c r="AR19" s="88"/>
      <c r="AS19" s="88"/>
      <c r="AT19" s="313">
        <f>+Z19</f>
        <v>0.125</v>
      </c>
      <c r="AU19" s="314">
        <f>+AA19</f>
        <v>0.125</v>
      </c>
      <c r="AV19" s="297" t="s">
        <v>192</v>
      </c>
      <c r="AW19" s="297" t="s">
        <v>192</v>
      </c>
      <c r="AX19" s="89" t="e">
        <f t="shared" si="0"/>
        <v>#VALUE!</v>
      </c>
      <c r="AY19" s="90">
        <v>4</v>
      </c>
      <c r="AZ19" s="220">
        <v>4</v>
      </c>
      <c r="BA19" s="146">
        <v>4</v>
      </c>
      <c r="BB19" s="296">
        <v>12</v>
      </c>
      <c r="BC19" s="120">
        <v>1</v>
      </c>
      <c r="BD19" s="79"/>
      <c r="BE19" s="79"/>
      <c r="BF19" s="79"/>
      <c r="BG19" s="91"/>
    </row>
    <row r="20" spans="1:60" s="92" customFormat="1" ht="80.099999999999994" customHeight="1">
      <c r="A20" s="74">
        <v>11</v>
      </c>
      <c r="B20" s="75" t="s">
        <v>247</v>
      </c>
      <c r="C20" s="76" t="s">
        <v>248</v>
      </c>
      <c r="D20" s="77" t="s">
        <v>249</v>
      </c>
      <c r="E20" s="73" t="s">
        <v>181</v>
      </c>
      <c r="F20" s="73" t="s">
        <v>212</v>
      </c>
      <c r="G20" s="73" t="s">
        <v>213</v>
      </c>
      <c r="H20" s="73" t="s">
        <v>184</v>
      </c>
      <c r="I20" s="73" t="s">
        <v>250</v>
      </c>
      <c r="J20" s="73" t="s">
        <v>251</v>
      </c>
      <c r="K20" s="73" t="s">
        <v>79</v>
      </c>
      <c r="L20" s="73" t="s">
        <v>277</v>
      </c>
      <c r="M20" s="78">
        <v>0</v>
      </c>
      <c r="N20" s="79" t="s">
        <v>278</v>
      </c>
      <c r="O20" s="73" t="s">
        <v>279</v>
      </c>
      <c r="P20" s="75" t="s">
        <v>14</v>
      </c>
      <c r="Q20" s="96" t="s">
        <v>280</v>
      </c>
      <c r="R20" s="76" t="s">
        <v>48</v>
      </c>
      <c r="S20" s="80" t="s">
        <v>23</v>
      </c>
      <c r="T20" s="81" t="s">
        <v>56</v>
      </c>
      <c r="U20" s="114">
        <v>0</v>
      </c>
      <c r="V20" s="115">
        <v>1</v>
      </c>
      <c r="W20" s="115">
        <v>1</v>
      </c>
      <c r="X20" s="115">
        <v>1</v>
      </c>
      <c r="Y20" s="115">
        <v>1</v>
      </c>
      <c r="Z20" s="287">
        <v>0.26669999999999999</v>
      </c>
      <c r="AA20" s="284">
        <v>0.26669999999999999</v>
      </c>
      <c r="AB20" s="293" t="s">
        <v>281</v>
      </c>
      <c r="AC20" s="288" t="s">
        <v>257</v>
      </c>
      <c r="AD20" s="76" t="s">
        <v>282</v>
      </c>
      <c r="AE20" s="86"/>
      <c r="AF20" s="87"/>
      <c r="AG20" s="85"/>
      <c r="AH20" s="76"/>
      <c r="AI20" s="85"/>
      <c r="AJ20" s="86"/>
      <c r="AK20" s="121"/>
      <c r="AL20" s="118"/>
      <c r="AM20" s="73"/>
      <c r="AN20" s="76"/>
      <c r="AO20" s="89"/>
      <c r="AP20" s="89"/>
      <c r="AQ20" s="89"/>
      <c r="AR20" s="88"/>
      <c r="AS20" s="88"/>
      <c r="AT20" s="314">
        <f>+Z20</f>
        <v>0.26669999999999999</v>
      </c>
      <c r="AU20" s="314">
        <f>+AA20</f>
        <v>0.26669999999999999</v>
      </c>
      <c r="AV20" s="297" t="s">
        <v>192</v>
      </c>
      <c r="AW20" s="297" t="s">
        <v>192</v>
      </c>
      <c r="AX20" s="89" t="e">
        <f t="shared" si="0"/>
        <v>#VALUE!</v>
      </c>
      <c r="AY20" s="122">
        <v>0</v>
      </c>
      <c r="AZ20" s="120">
        <v>1</v>
      </c>
      <c r="BA20" s="352">
        <v>1</v>
      </c>
      <c r="BB20" s="337">
        <v>1</v>
      </c>
      <c r="BC20" s="120">
        <v>1</v>
      </c>
      <c r="BD20" s="79"/>
      <c r="BE20" s="79"/>
      <c r="BF20" s="79"/>
      <c r="BG20" s="91"/>
    </row>
    <row r="21" spans="1:60" s="92" customFormat="1" ht="80.099999999999994" customHeight="1">
      <c r="A21" s="74">
        <v>12</v>
      </c>
      <c r="B21" s="75" t="s">
        <v>247</v>
      </c>
      <c r="C21" s="76" t="s">
        <v>248</v>
      </c>
      <c r="D21" s="77" t="s">
        <v>249</v>
      </c>
      <c r="E21" s="73" t="s">
        <v>181</v>
      </c>
      <c r="F21" s="73" t="s">
        <v>212</v>
      </c>
      <c r="G21" s="73" t="s">
        <v>213</v>
      </c>
      <c r="H21" s="73" t="s">
        <v>184</v>
      </c>
      <c r="I21" s="73" t="s">
        <v>250</v>
      </c>
      <c r="J21" s="73" t="s">
        <v>251</v>
      </c>
      <c r="K21" s="73" t="s">
        <v>79</v>
      </c>
      <c r="L21" s="73" t="s">
        <v>283</v>
      </c>
      <c r="M21" s="78">
        <v>0</v>
      </c>
      <c r="N21" s="79" t="s">
        <v>284</v>
      </c>
      <c r="O21" s="77" t="s">
        <v>285</v>
      </c>
      <c r="P21" s="75" t="s">
        <v>14</v>
      </c>
      <c r="Q21" s="73" t="s">
        <v>286</v>
      </c>
      <c r="R21" s="76" t="s">
        <v>25</v>
      </c>
      <c r="S21" s="80" t="s">
        <v>35</v>
      </c>
      <c r="T21" s="81" t="s">
        <v>56</v>
      </c>
      <c r="U21" s="78">
        <v>0</v>
      </c>
      <c r="V21" s="78">
        <v>1</v>
      </c>
      <c r="W21" s="78">
        <v>0</v>
      </c>
      <c r="X21" s="78">
        <v>0</v>
      </c>
      <c r="Y21" s="78">
        <v>1</v>
      </c>
      <c r="Z21" s="287" t="s">
        <v>192</v>
      </c>
      <c r="AA21" s="287" t="s">
        <v>192</v>
      </c>
      <c r="AB21" s="285" t="s">
        <v>268</v>
      </c>
      <c r="AC21" s="288" t="s">
        <v>257</v>
      </c>
      <c r="AD21" s="76" t="s">
        <v>269</v>
      </c>
      <c r="AE21" s="101"/>
      <c r="AF21" s="101"/>
      <c r="AG21" s="85"/>
      <c r="AH21" s="76"/>
      <c r="AI21" s="85"/>
      <c r="AJ21" s="101"/>
      <c r="AK21" s="101"/>
      <c r="AL21" s="87"/>
      <c r="AM21" s="96"/>
      <c r="AN21" s="76"/>
      <c r="AO21" s="101"/>
      <c r="AP21" s="101"/>
      <c r="AQ21" s="89"/>
      <c r="AR21" s="88"/>
      <c r="AS21" s="88"/>
      <c r="AT21" s="314" t="s">
        <v>192</v>
      </c>
      <c r="AU21" s="314" t="s">
        <v>192</v>
      </c>
      <c r="AV21" s="297" t="s">
        <v>192</v>
      </c>
      <c r="AW21" s="297" t="s">
        <v>192</v>
      </c>
      <c r="AX21" s="89" t="e">
        <f t="shared" si="0"/>
        <v>#VALUE!</v>
      </c>
      <c r="AY21" s="122">
        <v>0</v>
      </c>
      <c r="AZ21" s="220">
        <v>1</v>
      </c>
      <c r="BA21" s="146" t="s">
        <v>192</v>
      </c>
      <c r="BB21" s="337">
        <v>1</v>
      </c>
      <c r="BC21" s="120">
        <v>1</v>
      </c>
      <c r="BD21" s="79"/>
      <c r="BE21" s="79"/>
      <c r="BF21" s="79"/>
      <c r="BG21" s="91"/>
    </row>
    <row r="22" spans="1:60" s="92" customFormat="1" ht="80.099999999999994" customHeight="1">
      <c r="A22" s="74">
        <v>13</v>
      </c>
      <c r="B22" s="75" t="s">
        <v>287</v>
      </c>
      <c r="C22" s="76" t="s">
        <v>179</v>
      </c>
      <c r="D22" s="77" t="s">
        <v>288</v>
      </c>
      <c r="E22" s="96" t="s">
        <v>181</v>
      </c>
      <c r="F22" s="96" t="s">
        <v>212</v>
      </c>
      <c r="G22" s="96" t="s">
        <v>213</v>
      </c>
      <c r="H22" s="96" t="s">
        <v>184</v>
      </c>
      <c r="I22" s="96" t="s">
        <v>214</v>
      </c>
      <c r="J22" s="96" t="s">
        <v>215</v>
      </c>
      <c r="K22" s="73" t="s">
        <v>289</v>
      </c>
      <c r="L22" s="123" t="s">
        <v>290</v>
      </c>
      <c r="M22" s="124">
        <v>0.64829999999999999</v>
      </c>
      <c r="N22" s="79" t="s">
        <v>291</v>
      </c>
      <c r="O22" s="125" t="s">
        <v>292</v>
      </c>
      <c r="P22" s="75" t="s">
        <v>49</v>
      </c>
      <c r="Q22" s="125" t="s">
        <v>293</v>
      </c>
      <c r="R22" s="76" t="s">
        <v>48</v>
      </c>
      <c r="S22" s="80" t="s">
        <v>35</v>
      </c>
      <c r="T22" s="81" t="s">
        <v>56</v>
      </c>
      <c r="U22" s="126">
        <v>0.68</v>
      </c>
      <c r="V22" s="127">
        <v>0.75</v>
      </c>
      <c r="W22" s="127">
        <v>0.85</v>
      </c>
      <c r="X22" s="128">
        <v>0.9</v>
      </c>
      <c r="Y22" s="124">
        <v>0.9</v>
      </c>
      <c r="Z22" s="283">
        <v>0</v>
      </c>
      <c r="AA22" s="283">
        <v>0</v>
      </c>
      <c r="AB22" s="293" t="s">
        <v>294</v>
      </c>
      <c r="AC22" s="286" t="s">
        <v>295</v>
      </c>
      <c r="AD22" s="88" t="s">
        <v>296</v>
      </c>
      <c r="AE22" s="82"/>
      <c r="AF22" s="82"/>
      <c r="AG22" s="85"/>
      <c r="AH22" s="76"/>
      <c r="AI22" s="73"/>
      <c r="AJ22" s="82"/>
      <c r="AK22" s="82"/>
      <c r="AL22" s="87"/>
      <c r="AM22" s="76"/>
      <c r="AN22" s="76"/>
      <c r="AO22" s="88"/>
      <c r="AP22" s="88"/>
      <c r="AQ22" s="89"/>
      <c r="AR22" s="88"/>
      <c r="AS22" s="88"/>
      <c r="AT22" s="371">
        <v>0</v>
      </c>
      <c r="AU22" s="316">
        <v>0</v>
      </c>
      <c r="AV22" s="374"/>
      <c r="AW22" s="318"/>
      <c r="AX22" s="89"/>
      <c r="AY22" s="172">
        <v>0.67379999999999995</v>
      </c>
      <c r="AZ22" s="208">
        <v>0.65049999999999997</v>
      </c>
      <c r="BA22" s="208">
        <v>0.65049999999999997</v>
      </c>
      <c r="BB22" s="338">
        <v>0.65049999999999997</v>
      </c>
      <c r="BC22" s="249">
        <v>0.65049999999999997</v>
      </c>
      <c r="BD22" s="79"/>
      <c r="BE22" s="79"/>
      <c r="BF22" s="79"/>
      <c r="BG22" s="91"/>
      <c r="BH22" s="262"/>
    </row>
    <row r="23" spans="1:60" s="92" customFormat="1" ht="80.099999999999994" customHeight="1">
      <c r="A23" s="74">
        <v>14</v>
      </c>
      <c r="B23" s="75" t="s">
        <v>287</v>
      </c>
      <c r="C23" s="76" t="s">
        <v>179</v>
      </c>
      <c r="D23" s="77" t="s">
        <v>288</v>
      </c>
      <c r="E23" s="73" t="s">
        <v>181</v>
      </c>
      <c r="F23" s="73" t="s">
        <v>212</v>
      </c>
      <c r="G23" s="73" t="s">
        <v>183</v>
      </c>
      <c r="H23" s="73" t="s">
        <v>184</v>
      </c>
      <c r="I23" s="73" t="s">
        <v>214</v>
      </c>
      <c r="J23" s="73" t="s">
        <v>215</v>
      </c>
      <c r="K23" s="73" t="s">
        <v>289</v>
      </c>
      <c r="L23" s="73" t="s">
        <v>297</v>
      </c>
      <c r="M23" s="78">
        <v>0</v>
      </c>
      <c r="N23" s="79" t="s">
        <v>298</v>
      </c>
      <c r="O23" s="73" t="s">
        <v>299</v>
      </c>
      <c r="P23" s="75" t="s">
        <v>26</v>
      </c>
      <c r="Q23" s="73" t="s">
        <v>300</v>
      </c>
      <c r="R23" s="76" t="s">
        <v>25</v>
      </c>
      <c r="S23" s="80" t="s">
        <v>23</v>
      </c>
      <c r="T23" s="81" t="s">
        <v>34</v>
      </c>
      <c r="U23" s="78">
        <v>0</v>
      </c>
      <c r="V23" s="78">
        <v>0</v>
      </c>
      <c r="W23" s="78">
        <v>0</v>
      </c>
      <c r="X23" s="78">
        <v>1</v>
      </c>
      <c r="Y23" s="78">
        <v>1</v>
      </c>
      <c r="Z23" s="283">
        <v>0</v>
      </c>
      <c r="AA23" s="283">
        <v>0</v>
      </c>
      <c r="AB23" s="293" t="s">
        <v>301</v>
      </c>
      <c r="AC23" s="286" t="s">
        <v>295</v>
      </c>
      <c r="AD23" s="73" t="s">
        <v>302</v>
      </c>
      <c r="AE23" s="82"/>
      <c r="AF23" s="82"/>
      <c r="AG23" s="85"/>
      <c r="AH23" s="76"/>
      <c r="AI23" s="73"/>
      <c r="AJ23" s="29"/>
      <c r="AK23" s="29"/>
      <c r="AL23" s="87"/>
      <c r="AM23" s="76"/>
      <c r="AN23" s="76"/>
      <c r="AO23" s="88"/>
      <c r="AP23" s="88"/>
      <c r="AQ23" s="89"/>
      <c r="AR23" s="88"/>
      <c r="AS23" s="88"/>
      <c r="AT23" s="288">
        <v>0</v>
      </c>
      <c r="AU23" s="288">
        <v>0</v>
      </c>
      <c r="AV23" s="297"/>
      <c r="AW23" s="297"/>
      <c r="AX23" s="89"/>
      <c r="AY23" s="90">
        <v>0</v>
      </c>
      <c r="AZ23" s="122">
        <v>0</v>
      </c>
      <c r="BA23" s="146" t="s">
        <v>192</v>
      </c>
      <c r="BB23" s="296">
        <v>0</v>
      </c>
      <c r="BC23" s="78">
        <v>0</v>
      </c>
      <c r="BD23" s="79"/>
      <c r="BE23" s="79"/>
      <c r="BF23" s="79"/>
      <c r="BG23" s="91"/>
    </row>
    <row r="24" spans="1:60" s="92" customFormat="1" ht="80.099999999999994" customHeight="1">
      <c r="A24" s="74">
        <v>14.1</v>
      </c>
      <c r="B24" s="75" t="s">
        <v>287</v>
      </c>
      <c r="C24" s="76" t="s">
        <v>179</v>
      </c>
      <c r="D24" s="77" t="s">
        <v>288</v>
      </c>
      <c r="E24" s="73" t="s">
        <v>181</v>
      </c>
      <c r="F24" s="73" t="s">
        <v>212</v>
      </c>
      <c r="G24" s="73" t="s">
        <v>183</v>
      </c>
      <c r="H24" s="73" t="s">
        <v>184</v>
      </c>
      <c r="I24" s="73" t="s">
        <v>214</v>
      </c>
      <c r="J24" s="73" t="s">
        <v>215</v>
      </c>
      <c r="K24" s="73" t="s">
        <v>289</v>
      </c>
      <c r="L24" s="73" t="s">
        <v>297</v>
      </c>
      <c r="M24" s="78">
        <v>0</v>
      </c>
      <c r="N24" s="79" t="s">
        <v>303</v>
      </c>
      <c r="O24" s="73" t="s">
        <v>304</v>
      </c>
      <c r="P24" s="75" t="s">
        <v>26</v>
      </c>
      <c r="Q24" s="73" t="s">
        <v>305</v>
      </c>
      <c r="R24" s="76" t="s">
        <v>25</v>
      </c>
      <c r="S24" s="80" t="s">
        <v>23</v>
      </c>
      <c r="T24" s="81" t="s">
        <v>34</v>
      </c>
      <c r="U24" s="78">
        <v>0</v>
      </c>
      <c r="V24" s="78">
        <v>1</v>
      </c>
      <c r="W24" s="78">
        <v>0</v>
      </c>
      <c r="X24" s="78">
        <v>0</v>
      </c>
      <c r="Y24" s="78">
        <v>1</v>
      </c>
      <c r="Z24" s="283" t="s">
        <v>192</v>
      </c>
      <c r="AA24" s="283" t="s">
        <v>192</v>
      </c>
      <c r="AB24" s="293" t="s">
        <v>306</v>
      </c>
      <c r="AC24" s="286" t="s">
        <v>295</v>
      </c>
      <c r="AD24" s="73" t="s">
        <v>307</v>
      </c>
      <c r="AE24" s="82"/>
      <c r="AF24" s="82"/>
      <c r="AG24" s="85"/>
      <c r="AH24" s="76"/>
      <c r="AI24" s="73"/>
      <c r="AJ24" s="29"/>
      <c r="AK24" s="29"/>
      <c r="AL24" s="87"/>
      <c r="AM24" s="76"/>
      <c r="AN24" s="76"/>
      <c r="AO24" s="88"/>
      <c r="AP24" s="88"/>
      <c r="AQ24" s="89"/>
      <c r="AR24" s="88"/>
      <c r="AS24" s="88"/>
      <c r="AT24" s="283" t="s">
        <v>192</v>
      </c>
      <c r="AU24" s="283" t="s">
        <v>192</v>
      </c>
      <c r="AV24" s="297"/>
      <c r="AW24" s="297"/>
      <c r="AX24" s="89"/>
      <c r="AY24" s="90">
        <v>0</v>
      </c>
      <c r="AZ24" s="122">
        <v>1</v>
      </c>
      <c r="BA24" s="146" t="s">
        <v>192</v>
      </c>
      <c r="BB24" s="296">
        <v>1</v>
      </c>
      <c r="BC24" s="94">
        <v>1</v>
      </c>
      <c r="BD24" s="79"/>
      <c r="BE24" s="79"/>
      <c r="BF24" s="79"/>
      <c r="BG24" s="91"/>
    </row>
    <row r="25" spans="1:60" s="92" customFormat="1" ht="80.099999999999994" customHeight="1">
      <c r="A25" s="74">
        <v>15</v>
      </c>
      <c r="B25" s="75" t="s">
        <v>287</v>
      </c>
      <c r="C25" s="76" t="s">
        <v>179</v>
      </c>
      <c r="D25" s="77" t="s">
        <v>288</v>
      </c>
      <c r="E25" s="73" t="s">
        <v>181</v>
      </c>
      <c r="F25" s="73" t="s">
        <v>212</v>
      </c>
      <c r="G25" s="73" t="s">
        <v>183</v>
      </c>
      <c r="H25" s="73" t="s">
        <v>184</v>
      </c>
      <c r="I25" s="73" t="s">
        <v>214</v>
      </c>
      <c r="J25" s="73" t="s">
        <v>215</v>
      </c>
      <c r="K25" s="73" t="s">
        <v>289</v>
      </c>
      <c r="L25" s="73" t="s">
        <v>308</v>
      </c>
      <c r="M25" s="78">
        <v>0</v>
      </c>
      <c r="N25" s="79" t="s">
        <v>309</v>
      </c>
      <c r="O25" s="73" t="s">
        <v>310</v>
      </c>
      <c r="P25" s="75" t="s">
        <v>26</v>
      </c>
      <c r="Q25" s="73" t="s">
        <v>311</v>
      </c>
      <c r="R25" s="76" t="s">
        <v>25</v>
      </c>
      <c r="S25" s="80" t="s">
        <v>35</v>
      </c>
      <c r="T25" s="81" t="s">
        <v>34</v>
      </c>
      <c r="U25" s="78">
        <v>1</v>
      </c>
      <c r="V25" s="78">
        <v>0</v>
      </c>
      <c r="W25" s="78">
        <v>0</v>
      </c>
      <c r="X25" s="78">
        <v>0</v>
      </c>
      <c r="Y25" s="78">
        <v>1</v>
      </c>
      <c r="Z25" s="283" t="s">
        <v>192</v>
      </c>
      <c r="AA25" s="283" t="s">
        <v>192</v>
      </c>
      <c r="AB25" s="293" t="s">
        <v>312</v>
      </c>
      <c r="AC25" s="286" t="s">
        <v>295</v>
      </c>
      <c r="AD25" s="73" t="s">
        <v>313</v>
      </c>
      <c r="AE25" s="82"/>
      <c r="AF25" s="82"/>
      <c r="AG25" s="85"/>
      <c r="AH25" s="76"/>
      <c r="AI25" s="73"/>
      <c r="AJ25" s="29"/>
      <c r="AK25" s="29"/>
      <c r="AL25" s="87"/>
      <c r="AM25" s="76"/>
      <c r="AN25" s="76"/>
      <c r="AO25" s="88"/>
      <c r="AP25" s="88"/>
      <c r="AQ25" s="89"/>
      <c r="AR25" s="88"/>
      <c r="AS25" s="88"/>
      <c r="AT25" s="283" t="s">
        <v>192</v>
      </c>
      <c r="AU25" s="283" t="s">
        <v>192</v>
      </c>
      <c r="AV25" s="297">
        <v>0</v>
      </c>
      <c r="AW25" s="297">
        <v>0</v>
      </c>
      <c r="AX25" s="89" t="e">
        <f t="shared" si="0"/>
        <v>#DIV/0!</v>
      </c>
      <c r="AY25" s="90">
        <v>0</v>
      </c>
      <c r="AZ25" s="122">
        <v>1</v>
      </c>
      <c r="BA25" s="146" t="s">
        <v>192</v>
      </c>
      <c r="BB25" s="296">
        <v>1</v>
      </c>
      <c r="BC25" s="94">
        <v>1</v>
      </c>
      <c r="BD25" s="79"/>
      <c r="BE25" s="79"/>
      <c r="BF25" s="79"/>
      <c r="BG25" s="91"/>
    </row>
    <row r="26" spans="1:60" s="92" customFormat="1" ht="80.099999999999994" customHeight="1">
      <c r="A26" s="74">
        <v>16</v>
      </c>
      <c r="B26" s="75" t="s">
        <v>314</v>
      </c>
      <c r="C26" s="76" t="s">
        <v>315</v>
      </c>
      <c r="D26" s="130" t="s">
        <v>316</v>
      </c>
      <c r="E26" s="96" t="s">
        <v>181</v>
      </c>
      <c r="F26" s="96" t="s">
        <v>182</v>
      </c>
      <c r="G26" s="96" t="s">
        <v>183</v>
      </c>
      <c r="H26" s="96" t="s">
        <v>184</v>
      </c>
      <c r="I26" s="96" t="s">
        <v>317</v>
      </c>
      <c r="J26" s="96" t="s">
        <v>318</v>
      </c>
      <c r="K26" s="73" t="s">
        <v>319</v>
      </c>
      <c r="L26" s="123" t="s">
        <v>320</v>
      </c>
      <c r="M26" s="131">
        <v>0</v>
      </c>
      <c r="N26" s="79" t="s">
        <v>321</v>
      </c>
      <c r="O26" s="125" t="s">
        <v>322</v>
      </c>
      <c r="P26" s="75" t="s">
        <v>14</v>
      </c>
      <c r="Q26" s="125" t="s">
        <v>323</v>
      </c>
      <c r="R26" s="76" t="s">
        <v>25</v>
      </c>
      <c r="S26" s="80" t="s">
        <v>35</v>
      </c>
      <c r="T26" s="81" t="s">
        <v>34</v>
      </c>
      <c r="U26" s="131">
        <v>221</v>
      </c>
      <c r="V26" s="132">
        <v>613</v>
      </c>
      <c r="W26" s="132">
        <v>1073</v>
      </c>
      <c r="X26" s="132">
        <v>1386</v>
      </c>
      <c r="Y26" s="131">
        <v>1386</v>
      </c>
      <c r="Z26" s="283">
        <v>1499</v>
      </c>
      <c r="AA26" s="294">
        <f t="shared" ref="AA26:AA30" si="1">Z26/Y26</f>
        <v>1.0815295815295816</v>
      </c>
      <c r="AB26" s="285" t="s">
        <v>324</v>
      </c>
      <c r="AC26" s="295" t="s">
        <v>325</v>
      </c>
      <c r="AD26" s="76" t="s">
        <v>326</v>
      </c>
      <c r="AE26" s="77"/>
      <c r="AF26" s="250"/>
      <c r="AG26" s="134"/>
      <c r="AH26" s="269"/>
      <c r="AI26" s="84"/>
      <c r="AJ26" s="77"/>
      <c r="AK26" s="77"/>
      <c r="AL26" s="135"/>
      <c r="AM26" s="76"/>
      <c r="AN26" s="76"/>
      <c r="AO26" s="136"/>
      <c r="AP26" s="137"/>
      <c r="AQ26" s="137"/>
      <c r="AR26" s="88"/>
      <c r="AS26" s="88"/>
      <c r="AT26" s="371">
        <f t="shared" ref="AT26:AT34" si="2">Z26</f>
        <v>1499</v>
      </c>
      <c r="AU26" s="372">
        <f>AT26/X26</f>
        <v>1.0815295815295816</v>
      </c>
      <c r="AV26" s="290"/>
      <c r="AW26" s="290"/>
      <c r="AX26" s="89" t="e">
        <f t="shared" si="0"/>
        <v>#DIV/0!</v>
      </c>
      <c r="AY26" s="90">
        <v>385</v>
      </c>
      <c r="AZ26" s="122">
        <v>222</v>
      </c>
      <c r="BA26" s="353">
        <v>1257</v>
      </c>
      <c r="BB26" s="296">
        <f>Z26</f>
        <v>1499</v>
      </c>
      <c r="BC26" s="250">
        <f t="shared" ref="BC26:BC33" si="3">BB26/Y26</f>
        <v>1.0815295815295816</v>
      </c>
      <c r="BD26" s="79"/>
      <c r="BE26" s="79"/>
      <c r="BF26" s="79"/>
      <c r="BG26" s="91"/>
    </row>
    <row r="27" spans="1:60" s="92" customFormat="1" ht="80.099999999999994" customHeight="1">
      <c r="A27" s="74">
        <v>17</v>
      </c>
      <c r="B27" s="75" t="s">
        <v>314</v>
      </c>
      <c r="C27" s="76" t="s">
        <v>315</v>
      </c>
      <c r="D27" s="130" t="s">
        <v>316</v>
      </c>
      <c r="E27" s="96" t="s">
        <v>181</v>
      </c>
      <c r="F27" s="96" t="s">
        <v>212</v>
      </c>
      <c r="G27" s="96" t="s">
        <v>213</v>
      </c>
      <c r="H27" s="96" t="s">
        <v>184</v>
      </c>
      <c r="I27" s="96" t="s">
        <v>214</v>
      </c>
      <c r="J27" s="96" t="s">
        <v>215</v>
      </c>
      <c r="K27" s="73" t="s">
        <v>21</v>
      </c>
      <c r="L27" s="123" t="s">
        <v>327</v>
      </c>
      <c r="M27" s="99">
        <v>8.8400000000000006E-2</v>
      </c>
      <c r="N27" s="79" t="s">
        <v>328</v>
      </c>
      <c r="O27" s="125" t="s">
        <v>329</v>
      </c>
      <c r="P27" s="75" t="s">
        <v>38</v>
      </c>
      <c r="Q27" s="125" t="s">
        <v>330</v>
      </c>
      <c r="R27" s="76" t="s">
        <v>48</v>
      </c>
      <c r="S27" s="80" t="s">
        <v>35</v>
      </c>
      <c r="T27" s="81" t="s">
        <v>34</v>
      </c>
      <c r="U27" s="127">
        <v>0.12</v>
      </c>
      <c r="V27" s="127">
        <v>0.23</v>
      </c>
      <c r="W27" s="127">
        <v>0.3</v>
      </c>
      <c r="X27" s="138">
        <v>0.5</v>
      </c>
      <c r="Y27" s="99">
        <v>0.5</v>
      </c>
      <c r="Z27" s="292">
        <v>0.1845</v>
      </c>
      <c r="AA27" s="294">
        <f t="shared" si="1"/>
        <v>0.36899999999999999</v>
      </c>
      <c r="AB27" s="285" t="s">
        <v>331</v>
      </c>
      <c r="AC27" s="295" t="s">
        <v>325</v>
      </c>
      <c r="AD27" s="76" t="s">
        <v>332</v>
      </c>
      <c r="AE27" s="78"/>
      <c r="AF27" s="250"/>
      <c r="AG27" s="134"/>
      <c r="AH27" s="269"/>
      <c r="AI27" s="84"/>
      <c r="AJ27" s="77"/>
      <c r="AK27" s="117"/>
      <c r="AL27" s="139"/>
      <c r="AM27" s="76"/>
      <c r="AN27" s="76"/>
      <c r="AO27" s="140"/>
      <c r="AP27" s="141"/>
      <c r="AQ27" s="137"/>
      <c r="AR27" s="88"/>
      <c r="AS27" s="88"/>
      <c r="AT27" s="372">
        <f t="shared" si="2"/>
        <v>0.1845</v>
      </c>
      <c r="AU27" s="372">
        <f>AT27/X27</f>
        <v>0.36899999999999999</v>
      </c>
      <c r="AV27" s="290"/>
      <c r="AW27" s="290"/>
      <c r="AX27" s="89" t="e">
        <f t="shared" si="0"/>
        <v>#DIV/0!</v>
      </c>
      <c r="AY27" s="172">
        <v>8.2600000000000007E-2</v>
      </c>
      <c r="AZ27" s="208">
        <v>0.10299999999999999</v>
      </c>
      <c r="BA27" s="354">
        <v>0.16900000000000001</v>
      </c>
      <c r="BB27" s="339">
        <f>Z27</f>
        <v>0.1845</v>
      </c>
      <c r="BC27" s="250">
        <f t="shared" si="3"/>
        <v>0.36899999999999999</v>
      </c>
      <c r="BD27" s="79"/>
      <c r="BE27" s="79"/>
      <c r="BF27" s="79"/>
      <c r="BG27" s="91"/>
    </row>
    <row r="28" spans="1:60" s="92" customFormat="1" ht="80.099999999999994" customHeight="1">
      <c r="A28" s="74">
        <v>18</v>
      </c>
      <c r="B28" s="75" t="s">
        <v>314</v>
      </c>
      <c r="C28" s="76" t="s">
        <v>315</v>
      </c>
      <c r="D28" s="130" t="s">
        <v>316</v>
      </c>
      <c r="E28" s="73" t="s">
        <v>181</v>
      </c>
      <c r="F28" s="73" t="s">
        <v>182</v>
      </c>
      <c r="G28" s="73" t="s">
        <v>183</v>
      </c>
      <c r="H28" s="73" t="s">
        <v>184</v>
      </c>
      <c r="I28" s="73" t="s">
        <v>214</v>
      </c>
      <c r="J28" s="73" t="s">
        <v>215</v>
      </c>
      <c r="K28" s="73" t="s">
        <v>319</v>
      </c>
      <c r="L28" s="123" t="s">
        <v>333</v>
      </c>
      <c r="M28" s="131">
        <v>0</v>
      </c>
      <c r="N28" s="79" t="s">
        <v>334</v>
      </c>
      <c r="O28" s="125" t="s">
        <v>334</v>
      </c>
      <c r="P28" s="75" t="s">
        <v>14</v>
      </c>
      <c r="Q28" s="125" t="s">
        <v>335</v>
      </c>
      <c r="R28" s="76" t="s">
        <v>25</v>
      </c>
      <c r="S28" s="80" t="s">
        <v>35</v>
      </c>
      <c r="T28" s="81" t="s">
        <v>34</v>
      </c>
      <c r="U28" s="130">
        <v>174</v>
      </c>
      <c r="V28" s="142">
        <v>737</v>
      </c>
      <c r="W28" s="142">
        <v>1237</v>
      </c>
      <c r="X28" s="142">
        <v>1386</v>
      </c>
      <c r="Y28" s="130">
        <v>1386</v>
      </c>
      <c r="Z28" s="283">
        <f>BA28+245</f>
        <v>2276</v>
      </c>
      <c r="AA28" s="294">
        <f t="shared" si="1"/>
        <v>1.6421356421356421</v>
      </c>
      <c r="AB28" s="293" t="s">
        <v>336</v>
      </c>
      <c r="AC28" s="295" t="s">
        <v>325</v>
      </c>
      <c r="AD28" s="76" t="s">
        <v>337</v>
      </c>
      <c r="AE28" s="77"/>
      <c r="AF28" s="250"/>
      <c r="AG28" s="134"/>
      <c r="AH28" s="269"/>
      <c r="AI28" s="84"/>
      <c r="AJ28" s="143"/>
      <c r="AK28" s="110"/>
      <c r="AL28" s="139"/>
      <c r="AM28" s="76"/>
      <c r="AN28" s="76"/>
      <c r="AO28" s="144"/>
      <c r="AP28" s="145"/>
      <c r="AQ28" s="145"/>
      <c r="AR28" s="88"/>
      <c r="AS28" s="88"/>
      <c r="AT28" s="371">
        <f t="shared" si="2"/>
        <v>2276</v>
      </c>
      <c r="AU28" s="372">
        <f>AT28/X28</f>
        <v>1.6421356421356421</v>
      </c>
      <c r="AV28" s="290"/>
      <c r="AW28" s="290"/>
      <c r="AX28" s="89" t="e">
        <f t="shared" si="0"/>
        <v>#DIV/0!</v>
      </c>
      <c r="AY28" s="90">
        <v>440</v>
      </c>
      <c r="AZ28" s="122">
        <v>470</v>
      </c>
      <c r="BA28" s="146">
        <v>2031</v>
      </c>
      <c r="BB28" s="296">
        <f>Z28</f>
        <v>2276</v>
      </c>
      <c r="BC28" s="250">
        <f t="shared" si="3"/>
        <v>1.6421356421356421</v>
      </c>
      <c r="BD28" s="79"/>
      <c r="BE28" s="79"/>
      <c r="BF28" s="79"/>
      <c r="BG28" s="91"/>
    </row>
    <row r="29" spans="1:60" s="92" customFormat="1" ht="80.099999999999994" customHeight="1">
      <c r="A29" s="74">
        <v>19</v>
      </c>
      <c r="B29" s="75" t="s">
        <v>314</v>
      </c>
      <c r="C29" s="76" t="s">
        <v>315</v>
      </c>
      <c r="D29" s="130" t="s">
        <v>316</v>
      </c>
      <c r="E29" s="73" t="s">
        <v>181</v>
      </c>
      <c r="F29" s="73" t="s">
        <v>182</v>
      </c>
      <c r="G29" s="73" t="s">
        <v>183</v>
      </c>
      <c r="H29" s="73" t="s">
        <v>184</v>
      </c>
      <c r="I29" s="73" t="s">
        <v>214</v>
      </c>
      <c r="J29" s="73" t="s">
        <v>215</v>
      </c>
      <c r="K29" s="73" t="s">
        <v>319</v>
      </c>
      <c r="L29" s="123" t="s">
        <v>338</v>
      </c>
      <c r="M29" s="131">
        <v>0</v>
      </c>
      <c r="N29" s="79" t="s">
        <v>339</v>
      </c>
      <c r="O29" s="125" t="s">
        <v>340</v>
      </c>
      <c r="P29" s="75" t="s">
        <v>26</v>
      </c>
      <c r="Q29" s="125" t="s">
        <v>341</v>
      </c>
      <c r="R29" s="76" t="s">
        <v>25</v>
      </c>
      <c r="S29" s="80" t="s">
        <v>35</v>
      </c>
      <c r="T29" s="81" t="s">
        <v>34</v>
      </c>
      <c r="U29" s="130">
        <v>211</v>
      </c>
      <c r="V29" s="142">
        <v>737</v>
      </c>
      <c r="W29" s="142">
        <v>1237</v>
      </c>
      <c r="X29" s="142">
        <v>1386</v>
      </c>
      <c r="Y29" s="130">
        <v>1386</v>
      </c>
      <c r="Z29" s="283">
        <f>1482+79</f>
        <v>1561</v>
      </c>
      <c r="AA29" s="294">
        <f t="shared" si="1"/>
        <v>1.1262626262626263</v>
      </c>
      <c r="AB29" s="293" t="s">
        <v>342</v>
      </c>
      <c r="AC29" s="295" t="s">
        <v>325</v>
      </c>
      <c r="AD29" s="76" t="s">
        <v>343</v>
      </c>
      <c r="AE29" s="77"/>
      <c r="AF29" s="250"/>
      <c r="AG29" s="134"/>
      <c r="AH29" s="269"/>
      <c r="AI29" s="84"/>
      <c r="AJ29" s="146"/>
      <c r="AK29" s="147"/>
      <c r="AL29" s="139"/>
      <c r="AM29" s="76"/>
      <c r="AN29" s="76"/>
      <c r="AO29" s="144"/>
      <c r="AP29" s="145"/>
      <c r="AQ29" s="145"/>
      <c r="AR29" s="88"/>
      <c r="AS29" s="88"/>
      <c r="AT29" s="371">
        <f t="shared" si="2"/>
        <v>1561</v>
      </c>
      <c r="AU29" s="372">
        <f>AT29/X29</f>
        <v>1.1262626262626263</v>
      </c>
      <c r="AV29" s="290"/>
      <c r="AW29" s="290"/>
      <c r="AX29" s="89" t="e">
        <f t="shared" si="0"/>
        <v>#DIV/0!</v>
      </c>
      <c r="AY29" s="90">
        <v>453</v>
      </c>
      <c r="AZ29" s="122">
        <v>349</v>
      </c>
      <c r="BA29" s="146">
        <v>1482</v>
      </c>
      <c r="BB29" s="296">
        <f>Z29</f>
        <v>1561</v>
      </c>
      <c r="BC29" s="250">
        <f t="shared" si="3"/>
        <v>1.1262626262626263</v>
      </c>
      <c r="BD29" s="79"/>
      <c r="BE29" s="79"/>
      <c r="BF29" s="79"/>
      <c r="BG29" s="91"/>
    </row>
    <row r="30" spans="1:60" s="92" customFormat="1" ht="80.099999999999994" customHeight="1">
      <c r="A30" s="74">
        <v>20</v>
      </c>
      <c r="B30" s="75" t="s">
        <v>314</v>
      </c>
      <c r="C30" s="76" t="s">
        <v>315</v>
      </c>
      <c r="D30" s="130" t="s">
        <v>316</v>
      </c>
      <c r="E30" s="73" t="s">
        <v>181</v>
      </c>
      <c r="F30" s="73" t="s">
        <v>182</v>
      </c>
      <c r="G30" s="73" t="s">
        <v>183</v>
      </c>
      <c r="H30" s="73" t="s">
        <v>184</v>
      </c>
      <c r="I30" s="73" t="s">
        <v>317</v>
      </c>
      <c r="J30" s="73" t="s">
        <v>318</v>
      </c>
      <c r="K30" s="73" t="s">
        <v>319</v>
      </c>
      <c r="L30" s="123" t="s">
        <v>344</v>
      </c>
      <c r="M30" s="131">
        <v>0</v>
      </c>
      <c r="N30" s="79" t="s">
        <v>345</v>
      </c>
      <c r="O30" s="125" t="s">
        <v>346</v>
      </c>
      <c r="P30" s="75" t="s">
        <v>38</v>
      </c>
      <c r="Q30" s="125" t="s">
        <v>347</v>
      </c>
      <c r="R30" s="76" t="s">
        <v>25</v>
      </c>
      <c r="S30" s="80" t="s">
        <v>35</v>
      </c>
      <c r="T30" s="81" t="s">
        <v>34</v>
      </c>
      <c r="U30" s="130">
        <v>221</v>
      </c>
      <c r="V30" s="142">
        <v>613</v>
      </c>
      <c r="W30" s="142">
        <v>1073</v>
      </c>
      <c r="X30" s="142">
        <v>1386</v>
      </c>
      <c r="Y30" s="130">
        <v>1386</v>
      </c>
      <c r="Z30" s="283">
        <f>AY30+AZ30+BA30+593</f>
        <v>2652</v>
      </c>
      <c r="AA30" s="294">
        <f t="shared" si="1"/>
        <v>1.9134199134199135</v>
      </c>
      <c r="AB30" s="285" t="s">
        <v>348</v>
      </c>
      <c r="AC30" s="295" t="s">
        <v>325</v>
      </c>
      <c r="AD30" s="76" t="s">
        <v>349</v>
      </c>
      <c r="AE30" s="78"/>
      <c r="AF30" s="250"/>
      <c r="AG30" s="134"/>
      <c r="AH30" s="269"/>
      <c r="AI30" s="84"/>
      <c r="AJ30" s="146"/>
      <c r="AK30" s="147"/>
      <c r="AL30" s="139"/>
      <c r="AM30" s="76"/>
      <c r="AN30" s="76"/>
      <c r="AO30" s="144"/>
      <c r="AP30" s="145"/>
      <c r="AQ30" s="145"/>
      <c r="AR30" s="88"/>
      <c r="AS30" s="88"/>
      <c r="AT30" s="371">
        <f t="shared" si="2"/>
        <v>2652</v>
      </c>
      <c r="AU30" s="372">
        <f>AT30/X30</f>
        <v>1.9134199134199135</v>
      </c>
      <c r="AV30" s="290"/>
      <c r="AW30" s="290"/>
      <c r="AX30" s="89" t="e">
        <f t="shared" si="0"/>
        <v>#DIV/0!</v>
      </c>
      <c r="AY30" s="90">
        <v>453</v>
      </c>
      <c r="AZ30" s="122">
        <v>349</v>
      </c>
      <c r="BA30" s="146">
        <v>1257</v>
      </c>
      <c r="BB30" s="296">
        <f>+AY30+AZ30+BA30+593</f>
        <v>2652</v>
      </c>
      <c r="BC30" s="250">
        <f t="shared" si="3"/>
        <v>1.9134199134199135</v>
      </c>
      <c r="BD30" s="79"/>
      <c r="BE30" s="79"/>
      <c r="BF30" s="79"/>
      <c r="BG30" s="91"/>
    </row>
    <row r="31" spans="1:60" s="92" customFormat="1" ht="80.099999999999994" customHeight="1">
      <c r="A31" s="74">
        <v>21</v>
      </c>
      <c r="B31" s="75" t="s">
        <v>314</v>
      </c>
      <c r="C31" s="76" t="s">
        <v>315</v>
      </c>
      <c r="D31" s="130" t="s">
        <v>316</v>
      </c>
      <c r="E31" s="73" t="s">
        <v>181</v>
      </c>
      <c r="F31" s="73" t="s">
        <v>182</v>
      </c>
      <c r="G31" s="73" t="s">
        <v>183</v>
      </c>
      <c r="H31" s="73" t="s">
        <v>184</v>
      </c>
      <c r="I31" s="73" t="s">
        <v>214</v>
      </c>
      <c r="J31" s="73" t="s">
        <v>239</v>
      </c>
      <c r="K31" s="73" t="s">
        <v>21</v>
      </c>
      <c r="L31" s="73" t="s">
        <v>350</v>
      </c>
      <c r="M31" s="78">
        <v>1</v>
      </c>
      <c r="N31" s="79" t="s">
        <v>351</v>
      </c>
      <c r="O31" s="96" t="s">
        <v>352</v>
      </c>
      <c r="P31" s="75" t="s">
        <v>26</v>
      </c>
      <c r="Q31" s="96" t="s">
        <v>353</v>
      </c>
      <c r="R31" s="76" t="s">
        <v>25</v>
      </c>
      <c r="S31" s="80" t="s">
        <v>35</v>
      </c>
      <c r="T31" s="81" t="s">
        <v>34</v>
      </c>
      <c r="U31" s="78">
        <v>1</v>
      </c>
      <c r="V31" s="78">
        <v>0</v>
      </c>
      <c r="W31" s="78">
        <v>0</v>
      </c>
      <c r="X31" s="78">
        <v>0</v>
      </c>
      <c r="Y31" s="78">
        <v>1</v>
      </c>
      <c r="Z31" s="283" t="s">
        <v>354</v>
      </c>
      <c r="AA31" s="294" t="s">
        <v>354</v>
      </c>
      <c r="AB31" s="285" t="s">
        <v>355</v>
      </c>
      <c r="AC31" s="295" t="s">
        <v>325</v>
      </c>
      <c r="AD31" s="76" t="s">
        <v>356</v>
      </c>
      <c r="AE31" s="82"/>
      <c r="AF31" s="78"/>
      <c r="AG31" s="134"/>
      <c r="AH31" s="269"/>
      <c r="AI31" s="84"/>
      <c r="AJ31" s="146"/>
      <c r="AK31" s="147"/>
      <c r="AL31" s="139"/>
      <c r="AM31" s="76"/>
      <c r="AN31" s="76"/>
      <c r="AO31" s="144"/>
      <c r="AP31" s="145"/>
      <c r="AQ31" s="145"/>
      <c r="AR31" s="88"/>
      <c r="AS31" s="88"/>
      <c r="AT31" s="371" t="str">
        <f t="shared" si="2"/>
        <v>N.A.</v>
      </c>
      <c r="AU31" s="372" t="s">
        <v>357</v>
      </c>
      <c r="AV31" s="290"/>
      <c r="AW31" s="290"/>
      <c r="AX31" s="89"/>
      <c r="AY31" s="90"/>
      <c r="AZ31" s="186">
        <v>1</v>
      </c>
      <c r="BA31" s="352">
        <v>0</v>
      </c>
      <c r="BB31" s="296">
        <v>1</v>
      </c>
      <c r="BC31" s="250">
        <f t="shared" si="3"/>
        <v>1</v>
      </c>
      <c r="BD31" s="79"/>
      <c r="BE31" s="79"/>
      <c r="BF31" s="79"/>
      <c r="BG31" s="91"/>
    </row>
    <row r="32" spans="1:60" s="92" customFormat="1" ht="80.099999999999994" customHeight="1">
      <c r="A32" s="74">
        <v>21.1</v>
      </c>
      <c r="B32" s="75" t="s">
        <v>314</v>
      </c>
      <c r="C32" s="76" t="s">
        <v>315</v>
      </c>
      <c r="D32" s="130" t="s">
        <v>316</v>
      </c>
      <c r="E32" s="73" t="s">
        <v>181</v>
      </c>
      <c r="F32" s="73" t="s">
        <v>182</v>
      </c>
      <c r="G32" s="73" t="s">
        <v>183</v>
      </c>
      <c r="H32" s="73" t="s">
        <v>184</v>
      </c>
      <c r="I32" s="73" t="s">
        <v>214</v>
      </c>
      <c r="J32" s="73" t="s">
        <v>239</v>
      </c>
      <c r="K32" s="73" t="s">
        <v>21</v>
      </c>
      <c r="L32" s="73" t="s">
        <v>350</v>
      </c>
      <c r="M32" s="78">
        <v>0</v>
      </c>
      <c r="N32" s="79" t="s">
        <v>358</v>
      </c>
      <c r="O32" s="96" t="s">
        <v>359</v>
      </c>
      <c r="P32" s="75" t="s">
        <v>38</v>
      </c>
      <c r="Q32" s="96" t="s">
        <v>360</v>
      </c>
      <c r="R32" s="76" t="s">
        <v>25</v>
      </c>
      <c r="S32" s="80" t="s">
        <v>35</v>
      </c>
      <c r="T32" s="81" t="s">
        <v>34</v>
      </c>
      <c r="U32" s="78">
        <v>0</v>
      </c>
      <c r="V32" s="78">
        <v>114</v>
      </c>
      <c r="W32" s="78">
        <v>38</v>
      </c>
      <c r="X32" s="78">
        <v>38</v>
      </c>
      <c r="Y32" s="78">
        <v>190</v>
      </c>
      <c r="Z32" s="283">
        <v>38</v>
      </c>
      <c r="AA32" s="294">
        <f>Z32/X32</f>
        <v>1</v>
      </c>
      <c r="AB32" s="285" t="s">
        <v>361</v>
      </c>
      <c r="AC32" s="295" t="s">
        <v>325</v>
      </c>
      <c r="AD32" s="76" t="s">
        <v>362</v>
      </c>
      <c r="AE32" s="78"/>
      <c r="AF32" s="250"/>
      <c r="AG32" s="134"/>
      <c r="AH32" s="269"/>
      <c r="AI32" s="84"/>
      <c r="AJ32" s="143"/>
      <c r="AK32" s="110"/>
      <c r="AL32" s="148"/>
      <c r="AM32" s="76"/>
      <c r="AN32" s="76"/>
      <c r="AO32" s="144"/>
      <c r="AP32" s="145"/>
      <c r="AQ32" s="145"/>
      <c r="AR32" s="88"/>
      <c r="AS32" s="88"/>
      <c r="AT32" s="371">
        <f t="shared" si="2"/>
        <v>38</v>
      </c>
      <c r="AU32" s="372">
        <f>AT32/X32</f>
        <v>1</v>
      </c>
      <c r="AV32" s="290"/>
      <c r="AW32" s="290"/>
      <c r="AX32" s="89" t="e">
        <f t="shared" si="0"/>
        <v>#DIV/0!</v>
      </c>
      <c r="AY32" s="90">
        <v>2</v>
      </c>
      <c r="AZ32" s="186">
        <v>8</v>
      </c>
      <c r="BA32" s="146">
        <v>190</v>
      </c>
      <c r="BB32" s="296">
        <f>AY32+AZ32+BA32+Z32</f>
        <v>238</v>
      </c>
      <c r="BC32" s="250">
        <f t="shared" si="3"/>
        <v>1.2526315789473683</v>
      </c>
      <c r="BD32" s="79"/>
      <c r="BE32" s="79"/>
      <c r="BF32" s="79"/>
      <c r="BG32" s="91"/>
    </row>
    <row r="33" spans="1:60" s="92" customFormat="1" ht="80.099999999999994" customHeight="1">
      <c r="A33" s="74">
        <v>22</v>
      </c>
      <c r="B33" s="75" t="s">
        <v>314</v>
      </c>
      <c r="C33" s="76" t="s">
        <v>315</v>
      </c>
      <c r="D33" s="130" t="s">
        <v>316</v>
      </c>
      <c r="E33" s="73" t="s">
        <v>181</v>
      </c>
      <c r="F33" s="73" t="s">
        <v>182</v>
      </c>
      <c r="G33" s="73" t="s">
        <v>183</v>
      </c>
      <c r="H33" s="73" t="s">
        <v>184</v>
      </c>
      <c r="I33" s="73" t="s">
        <v>214</v>
      </c>
      <c r="J33" s="73" t="s">
        <v>239</v>
      </c>
      <c r="K33" s="73" t="s">
        <v>319</v>
      </c>
      <c r="L33" s="73" t="s">
        <v>363</v>
      </c>
      <c r="M33" s="77">
        <v>0</v>
      </c>
      <c r="N33" s="79" t="s">
        <v>364</v>
      </c>
      <c r="O33" s="96" t="s">
        <v>364</v>
      </c>
      <c r="P33" s="75" t="s">
        <v>26</v>
      </c>
      <c r="Q33" s="96" t="s">
        <v>365</v>
      </c>
      <c r="R33" s="76" t="s">
        <v>25</v>
      </c>
      <c r="S33" s="80" t="s">
        <v>35</v>
      </c>
      <c r="T33" s="81" t="s">
        <v>34</v>
      </c>
      <c r="U33" s="77">
        <v>0</v>
      </c>
      <c r="V33" s="78">
        <v>1</v>
      </c>
      <c r="W33" s="78">
        <v>0</v>
      </c>
      <c r="X33" s="78">
        <v>0</v>
      </c>
      <c r="Y33" s="78">
        <v>1</v>
      </c>
      <c r="Z33" s="287" t="s">
        <v>192</v>
      </c>
      <c r="AA33" s="289" t="s">
        <v>192</v>
      </c>
      <c r="AB33" s="293" t="s">
        <v>366</v>
      </c>
      <c r="AC33" s="295" t="s">
        <v>325</v>
      </c>
      <c r="AD33" s="76" t="s">
        <v>367</v>
      </c>
      <c r="AE33" s="77"/>
      <c r="AF33" s="250"/>
      <c r="AG33" s="134"/>
      <c r="AH33" s="269"/>
      <c r="AI33" s="84"/>
      <c r="AJ33" s="146"/>
      <c r="AK33" s="147"/>
      <c r="AL33" s="139"/>
      <c r="AM33" s="76"/>
      <c r="AN33" s="76"/>
      <c r="AO33" s="136"/>
      <c r="AP33" s="137"/>
      <c r="AQ33" s="137"/>
      <c r="AR33" s="88"/>
      <c r="AS33" s="88"/>
      <c r="AT33" s="291" t="str">
        <f t="shared" si="2"/>
        <v>N/A</v>
      </c>
      <c r="AU33" s="291" t="str">
        <f>AA33</f>
        <v>N/A</v>
      </c>
      <c r="AV33" s="290"/>
      <c r="AW33" s="290"/>
      <c r="AX33" s="89" t="e">
        <f t="shared" si="0"/>
        <v>#DIV/0!</v>
      </c>
      <c r="AY33" s="90">
        <v>0</v>
      </c>
      <c r="AZ33" s="231">
        <v>0</v>
      </c>
      <c r="BA33" s="146">
        <v>1</v>
      </c>
      <c r="BB33" s="296">
        <v>1</v>
      </c>
      <c r="BC33" s="250">
        <f t="shared" si="3"/>
        <v>1</v>
      </c>
      <c r="BD33" s="79"/>
      <c r="BE33" s="79"/>
      <c r="BF33" s="79"/>
      <c r="BG33" s="91"/>
    </row>
    <row r="34" spans="1:60" s="92" customFormat="1" ht="80.099999999999994" customHeight="1">
      <c r="A34" s="74">
        <v>23</v>
      </c>
      <c r="B34" s="75" t="s">
        <v>314</v>
      </c>
      <c r="C34" s="76" t="s">
        <v>315</v>
      </c>
      <c r="D34" s="130" t="s">
        <v>316</v>
      </c>
      <c r="E34" s="73" t="s">
        <v>181</v>
      </c>
      <c r="F34" s="73" t="s">
        <v>182</v>
      </c>
      <c r="G34" s="73" t="s">
        <v>183</v>
      </c>
      <c r="H34" s="73" t="s">
        <v>184</v>
      </c>
      <c r="I34" s="73" t="s">
        <v>214</v>
      </c>
      <c r="J34" s="73" t="s">
        <v>239</v>
      </c>
      <c r="K34" s="73" t="s">
        <v>21</v>
      </c>
      <c r="L34" s="73" t="s">
        <v>368</v>
      </c>
      <c r="M34" s="78">
        <v>0</v>
      </c>
      <c r="N34" s="79" t="s">
        <v>369</v>
      </c>
      <c r="O34" s="96" t="s">
        <v>370</v>
      </c>
      <c r="P34" s="75" t="s">
        <v>14</v>
      </c>
      <c r="Q34" s="96" t="s">
        <v>371</v>
      </c>
      <c r="R34" s="76" t="s">
        <v>48</v>
      </c>
      <c r="S34" s="80" t="s">
        <v>35</v>
      </c>
      <c r="T34" s="81" t="s">
        <v>34</v>
      </c>
      <c r="U34" s="78">
        <v>0</v>
      </c>
      <c r="V34" s="94">
        <v>1</v>
      </c>
      <c r="W34" s="78">
        <v>0</v>
      </c>
      <c r="X34" s="78">
        <v>0</v>
      </c>
      <c r="Y34" s="94">
        <v>1</v>
      </c>
      <c r="Z34" s="283" t="s">
        <v>192</v>
      </c>
      <c r="AA34" s="296" t="s">
        <v>192</v>
      </c>
      <c r="AB34" s="293" t="s">
        <v>372</v>
      </c>
      <c r="AC34" s="290" t="s">
        <v>325</v>
      </c>
      <c r="AD34" s="76" t="s">
        <v>373</v>
      </c>
      <c r="AE34" s="78"/>
      <c r="AF34" s="78"/>
      <c r="AG34" s="134"/>
      <c r="AH34" s="77"/>
      <c r="AI34" s="84"/>
      <c r="AJ34" s="146"/>
      <c r="AK34" s="147"/>
      <c r="AL34" s="139"/>
      <c r="AM34" s="76"/>
      <c r="AN34" s="76"/>
      <c r="AO34" s="144"/>
      <c r="AP34" s="145"/>
      <c r="AQ34" s="145"/>
      <c r="AR34" s="88"/>
      <c r="AS34" s="88"/>
      <c r="AT34" s="291" t="str">
        <f t="shared" si="2"/>
        <v>N/A</v>
      </c>
      <c r="AU34" s="291" t="str">
        <f>AA34</f>
        <v>N/A</v>
      </c>
      <c r="AV34" s="290"/>
      <c r="AW34" s="286"/>
      <c r="AX34" s="89" t="e">
        <f t="shared" si="0"/>
        <v>#DIV/0!</v>
      </c>
      <c r="AY34" s="90">
        <v>1051</v>
      </c>
      <c r="AZ34" s="186">
        <v>1870</v>
      </c>
      <c r="BA34" s="146">
        <v>994</v>
      </c>
      <c r="BB34" s="296">
        <v>3915</v>
      </c>
      <c r="BC34" s="250">
        <v>1</v>
      </c>
      <c r="BD34" s="79"/>
      <c r="BE34" s="79"/>
      <c r="BF34" s="79"/>
      <c r="BG34" s="91"/>
    </row>
    <row r="35" spans="1:60" s="92" customFormat="1" ht="80.099999999999994" customHeight="1">
      <c r="A35" s="74">
        <v>24</v>
      </c>
      <c r="B35" s="75" t="s">
        <v>374</v>
      </c>
      <c r="C35" s="76" t="s">
        <v>375</v>
      </c>
      <c r="D35" s="77" t="s">
        <v>376</v>
      </c>
      <c r="E35" s="96" t="s">
        <v>181</v>
      </c>
      <c r="F35" s="96" t="s">
        <v>182</v>
      </c>
      <c r="G35" s="96" t="s">
        <v>183</v>
      </c>
      <c r="H35" s="96" t="s">
        <v>184</v>
      </c>
      <c r="I35" s="96" t="s">
        <v>317</v>
      </c>
      <c r="J35" s="96" t="s">
        <v>318</v>
      </c>
      <c r="K35" s="73" t="s">
        <v>21</v>
      </c>
      <c r="L35" s="73" t="s">
        <v>377</v>
      </c>
      <c r="M35" s="77">
        <v>243.8</v>
      </c>
      <c r="N35" s="79" t="s">
        <v>378</v>
      </c>
      <c r="O35" s="77" t="s">
        <v>379</v>
      </c>
      <c r="P35" s="75" t="s">
        <v>38</v>
      </c>
      <c r="Q35" s="76" t="s">
        <v>380</v>
      </c>
      <c r="R35" s="76" t="s">
        <v>25</v>
      </c>
      <c r="S35" s="80" t="s">
        <v>47</v>
      </c>
      <c r="T35" s="81" t="s">
        <v>56</v>
      </c>
      <c r="U35" s="149">
        <v>243</v>
      </c>
      <c r="V35" s="149">
        <v>242</v>
      </c>
      <c r="W35" s="149">
        <v>241</v>
      </c>
      <c r="X35" s="149">
        <v>240</v>
      </c>
      <c r="Y35" s="149">
        <v>240</v>
      </c>
      <c r="Z35" s="387">
        <v>0</v>
      </c>
      <c r="AA35" s="330">
        <v>0</v>
      </c>
      <c r="AB35" s="293" t="s">
        <v>381</v>
      </c>
      <c r="AC35" s="297" t="s">
        <v>382</v>
      </c>
      <c r="AD35" s="383" t="s">
        <v>383</v>
      </c>
      <c r="AE35" s="136"/>
      <c r="AF35" s="137"/>
      <c r="AG35" s="85"/>
      <c r="AH35" s="76"/>
      <c r="AI35" s="150"/>
      <c r="AJ35" s="77"/>
      <c r="AK35" s="86"/>
      <c r="AL35" s="87"/>
      <c r="AM35" s="76"/>
      <c r="AN35" s="77"/>
      <c r="AO35" s="136"/>
      <c r="AP35" s="137"/>
      <c r="AQ35" s="137"/>
      <c r="AR35" s="151"/>
      <c r="AS35" s="270"/>
      <c r="AT35" s="319">
        <v>0</v>
      </c>
      <c r="AU35" s="320">
        <v>0</v>
      </c>
      <c r="AV35" s="321">
        <v>241</v>
      </c>
      <c r="AW35" s="322">
        <v>227.14</v>
      </c>
      <c r="AX35" s="108">
        <f t="shared" si="0"/>
        <v>0.94248962655601654</v>
      </c>
      <c r="AY35" s="90">
        <v>218.74</v>
      </c>
      <c r="AZ35" s="271">
        <v>226.33</v>
      </c>
      <c r="BA35" s="355">
        <v>0</v>
      </c>
      <c r="BB35" s="340" t="s">
        <v>384</v>
      </c>
      <c r="BC35" s="272">
        <v>1.069</v>
      </c>
      <c r="BD35" s="79"/>
      <c r="BE35" s="79"/>
      <c r="BF35" s="79"/>
      <c r="BG35" s="91"/>
      <c r="BH35" s="73"/>
    </row>
    <row r="36" spans="1:60" s="92" customFormat="1" ht="80.099999999999994" customHeight="1">
      <c r="A36" s="74">
        <v>24.1</v>
      </c>
      <c r="B36" s="75" t="s">
        <v>374</v>
      </c>
      <c r="C36" s="76" t="s">
        <v>375</v>
      </c>
      <c r="D36" s="77" t="s">
        <v>376</v>
      </c>
      <c r="E36" s="96" t="s">
        <v>181</v>
      </c>
      <c r="F36" s="96" t="s">
        <v>182</v>
      </c>
      <c r="G36" s="96" t="s">
        <v>183</v>
      </c>
      <c r="H36" s="96" t="s">
        <v>184</v>
      </c>
      <c r="I36" s="96" t="s">
        <v>214</v>
      </c>
      <c r="J36" s="96" t="s">
        <v>215</v>
      </c>
      <c r="K36" s="73" t="s">
        <v>21</v>
      </c>
      <c r="L36" s="73" t="s">
        <v>377</v>
      </c>
      <c r="M36" s="77">
        <v>243.8</v>
      </c>
      <c r="N36" s="79" t="s">
        <v>378</v>
      </c>
      <c r="O36" s="77" t="s">
        <v>379</v>
      </c>
      <c r="P36" s="75" t="s">
        <v>38</v>
      </c>
      <c r="Q36" s="76" t="s">
        <v>380</v>
      </c>
      <c r="R36" s="76" t="s">
        <v>25</v>
      </c>
      <c r="S36" s="80" t="s">
        <v>47</v>
      </c>
      <c r="T36" s="81" t="s">
        <v>56</v>
      </c>
      <c r="U36" s="149">
        <v>243</v>
      </c>
      <c r="V36" s="149">
        <v>242</v>
      </c>
      <c r="W36" s="149">
        <v>241</v>
      </c>
      <c r="X36" s="149">
        <v>240</v>
      </c>
      <c r="Y36" s="149">
        <v>240</v>
      </c>
      <c r="Z36" s="288"/>
      <c r="AA36" s="288"/>
      <c r="AB36" s="285" t="s">
        <v>385</v>
      </c>
      <c r="AC36" s="297"/>
      <c r="AD36" s="388" t="s">
        <v>385</v>
      </c>
      <c r="AE36" s="77"/>
      <c r="AF36" s="77"/>
      <c r="AG36" s="85"/>
      <c r="AH36" s="76"/>
      <c r="AI36" s="155"/>
      <c r="AJ36" s="77"/>
      <c r="AK36" s="77"/>
      <c r="AL36" s="87"/>
      <c r="AM36" s="76"/>
      <c r="AN36" s="76"/>
      <c r="AO36" s="77"/>
      <c r="AP36" s="77"/>
      <c r="AQ36" s="145"/>
      <c r="AR36" s="156"/>
      <c r="AS36" s="156"/>
      <c r="AT36" s="290"/>
      <c r="AU36" s="290"/>
      <c r="AV36" s="323"/>
      <c r="AW36" s="324"/>
      <c r="AX36" s="89"/>
      <c r="AY36" s="77"/>
      <c r="AZ36" s="77"/>
      <c r="BA36" s="146"/>
      <c r="BB36" s="290"/>
      <c r="BC36" s="77"/>
      <c r="BD36" s="79"/>
      <c r="BE36" s="79"/>
      <c r="BF36" s="79"/>
      <c r="BG36" s="91"/>
      <c r="BH36" s="77"/>
    </row>
    <row r="37" spans="1:60" s="92" customFormat="1" ht="80.099999999999994" customHeight="1">
      <c r="A37" s="74">
        <v>25</v>
      </c>
      <c r="B37" s="75" t="s">
        <v>374</v>
      </c>
      <c r="C37" s="76" t="s">
        <v>375</v>
      </c>
      <c r="D37" s="77" t="s">
        <v>376</v>
      </c>
      <c r="E37" s="96" t="s">
        <v>181</v>
      </c>
      <c r="F37" s="96" t="s">
        <v>182</v>
      </c>
      <c r="G37" s="96" t="s">
        <v>183</v>
      </c>
      <c r="H37" s="96" t="s">
        <v>184</v>
      </c>
      <c r="I37" s="96" t="s">
        <v>214</v>
      </c>
      <c r="J37" s="96" t="s">
        <v>215</v>
      </c>
      <c r="K37" s="73" t="s">
        <v>21</v>
      </c>
      <c r="L37" s="73" t="s">
        <v>386</v>
      </c>
      <c r="M37" s="77" t="s">
        <v>387</v>
      </c>
      <c r="N37" s="65" t="s">
        <v>388</v>
      </c>
      <c r="O37" s="77" t="s">
        <v>389</v>
      </c>
      <c r="P37" s="75" t="s">
        <v>38</v>
      </c>
      <c r="Q37" s="76" t="s">
        <v>390</v>
      </c>
      <c r="R37" s="76" t="s">
        <v>48</v>
      </c>
      <c r="S37" s="80" t="s">
        <v>47</v>
      </c>
      <c r="T37" s="81" t="s">
        <v>56</v>
      </c>
      <c r="U37" s="66">
        <v>0.35</v>
      </c>
      <c r="V37" s="66">
        <v>0.33</v>
      </c>
      <c r="W37" s="66">
        <v>0.3</v>
      </c>
      <c r="X37" s="66">
        <v>0.27</v>
      </c>
      <c r="Y37" s="66">
        <v>0.25</v>
      </c>
      <c r="Z37" s="334">
        <v>0</v>
      </c>
      <c r="AA37" s="334">
        <v>0</v>
      </c>
      <c r="AB37" s="293" t="s">
        <v>391</v>
      </c>
      <c r="AC37" s="297" t="s">
        <v>392</v>
      </c>
      <c r="AD37" s="383" t="s">
        <v>393</v>
      </c>
      <c r="AE37" s="77"/>
      <c r="AF37" s="77"/>
      <c r="AG37" s="85"/>
      <c r="AH37" s="88"/>
      <c r="AI37" s="73"/>
      <c r="AJ37" s="77"/>
      <c r="AK37" s="86"/>
      <c r="AL37" s="87"/>
      <c r="AM37" s="76"/>
      <c r="AN37" s="77"/>
      <c r="AO37" s="156"/>
      <c r="AP37" s="156"/>
      <c r="AQ37" s="145"/>
      <c r="AR37" s="156"/>
      <c r="AS37" s="273"/>
      <c r="AT37" s="375">
        <v>0</v>
      </c>
      <c r="AU37" s="325">
        <v>0</v>
      </c>
      <c r="AV37" s="373">
        <v>0.3</v>
      </c>
      <c r="AW37" s="373">
        <v>0</v>
      </c>
      <c r="AX37" s="108">
        <f t="shared" si="0"/>
        <v>0</v>
      </c>
      <c r="AY37" s="174">
        <v>0.28000000000000003</v>
      </c>
      <c r="AZ37" s="120">
        <v>0.31</v>
      </c>
      <c r="BA37" s="356">
        <v>0</v>
      </c>
      <c r="BB37" s="341">
        <v>0.31</v>
      </c>
      <c r="BC37" s="275">
        <v>0.9677</v>
      </c>
      <c r="BD37" s="79"/>
      <c r="BE37" s="79"/>
      <c r="BF37" s="79"/>
      <c r="BG37" s="91"/>
      <c r="BH37" s="73"/>
    </row>
    <row r="38" spans="1:60" s="92" customFormat="1" ht="80.099999999999994" customHeight="1">
      <c r="A38" s="74">
        <v>26</v>
      </c>
      <c r="B38" s="75" t="s">
        <v>374</v>
      </c>
      <c r="C38" s="76" t="s">
        <v>375</v>
      </c>
      <c r="D38" s="77" t="s">
        <v>376</v>
      </c>
      <c r="E38" s="96" t="s">
        <v>394</v>
      </c>
      <c r="F38" s="96" t="s">
        <v>395</v>
      </c>
      <c r="G38" s="96" t="s">
        <v>396</v>
      </c>
      <c r="H38" s="96" t="s">
        <v>184</v>
      </c>
      <c r="I38" s="96" t="s">
        <v>214</v>
      </c>
      <c r="J38" s="96" t="s">
        <v>215</v>
      </c>
      <c r="K38" s="73" t="s">
        <v>21</v>
      </c>
      <c r="L38" s="73" t="s">
        <v>397</v>
      </c>
      <c r="M38" s="78">
        <v>1</v>
      </c>
      <c r="N38" s="159" t="s">
        <v>285</v>
      </c>
      <c r="O38" s="96" t="s">
        <v>398</v>
      </c>
      <c r="P38" s="75" t="s">
        <v>26</v>
      </c>
      <c r="Q38" s="76" t="s">
        <v>285</v>
      </c>
      <c r="R38" s="76" t="s">
        <v>25</v>
      </c>
      <c r="S38" s="80" t="s">
        <v>35</v>
      </c>
      <c r="T38" s="81" t="s">
        <v>56</v>
      </c>
      <c r="U38" s="78">
        <v>0</v>
      </c>
      <c r="V38" s="78">
        <v>1</v>
      </c>
      <c r="W38" s="78">
        <v>0</v>
      </c>
      <c r="X38" s="78">
        <v>0</v>
      </c>
      <c r="Y38" s="78">
        <v>1</v>
      </c>
      <c r="Z38" s="288" t="s">
        <v>399</v>
      </c>
      <c r="AA38" s="288" t="s">
        <v>399</v>
      </c>
      <c r="AB38" s="293" t="s">
        <v>400</v>
      </c>
      <c r="AC38" s="290" t="s">
        <v>401</v>
      </c>
      <c r="AD38" s="383" t="s">
        <v>402</v>
      </c>
      <c r="AE38" s="77"/>
      <c r="AF38" s="77"/>
      <c r="AG38" s="85"/>
      <c r="AH38" s="77"/>
      <c r="AI38" s="85"/>
      <c r="AJ38" s="77"/>
      <c r="AK38" s="268"/>
      <c r="AL38" s="160"/>
      <c r="AM38" s="160"/>
      <c r="AN38" s="77"/>
      <c r="AO38" s="88"/>
      <c r="AP38" s="89"/>
      <c r="AQ38" s="89"/>
      <c r="AR38" s="88"/>
      <c r="AS38" s="76"/>
      <c r="AT38" s="317" t="s">
        <v>399</v>
      </c>
      <c r="AU38" s="317" t="s">
        <v>399</v>
      </c>
      <c r="AV38" s="290">
        <v>1</v>
      </c>
      <c r="AW38" s="290">
        <v>0</v>
      </c>
      <c r="AX38" s="108">
        <f t="shared" si="0"/>
        <v>0</v>
      </c>
      <c r="AY38" s="90">
        <v>0</v>
      </c>
      <c r="AZ38" s="122">
        <v>0</v>
      </c>
      <c r="BA38" s="378">
        <v>0</v>
      </c>
      <c r="BB38" s="296">
        <v>0</v>
      </c>
      <c r="BC38" s="94">
        <v>0</v>
      </c>
      <c r="BD38" s="79"/>
      <c r="BE38" s="79"/>
      <c r="BF38" s="79"/>
      <c r="BG38" s="91"/>
      <c r="BH38" s="73"/>
    </row>
    <row r="39" spans="1:60" s="92" customFormat="1" ht="80.099999999999994" customHeight="1">
      <c r="A39" s="74">
        <v>27</v>
      </c>
      <c r="B39" s="75" t="s">
        <v>374</v>
      </c>
      <c r="C39" s="76" t="s">
        <v>375</v>
      </c>
      <c r="D39" s="77" t="s">
        <v>376</v>
      </c>
      <c r="E39" s="96" t="s">
        <v>394</v>
      </c>
      <c r="F39" s="96" t="s">
        <v>395</v>
      </c>
      <c r="G39" s="96" t="s">
        <v>396</v>
      </c>
      <c r="H39" s="96" t="s">
        <v>184</v>
      </c>
      <c r="I39" s="96" t="s">
        <v>214</v>
      </c>
      <c r="J39" s="96" t="s">
        <v>215</v>
      </c>
      <c r="K39" s="73" t="s">
        <v>21</v>
      </c>
      <c r="L39" s="73" t="s">
        <v>403</v>
      </c>
      <c r="M39" s="78" t="s">
        <v>404</v>
      </c>
      <c r="N39" s="135" t="s">
        <v>405</v>
      </c>
      <c r="O39" s="96" t="s">
        <v>406</v>
      </c>
      <c r="P39" s="75" t="s">
        <v>38</v>
      </c>
      <c r="Q39" s="76" t="s">
        <v>406</v>
      </c>
      <c r="R39" s="76" t="s">
        <v>73</v>
      </c>
      <c r="S39" s="80" t="s">
        <v>47</v>
      </c>
      <c r="T39" s="81" t="s">
        <v>56</v>
      </c>
      <c r="U39" s="77">
        <v>7</v>
      </c>
      <c r="V39" s="77">
        <v>6.41</v>
      </c>
      <c r="W39" s="77">
        <v>4.49</v>
      </c>
      <c r="X39" s="77">
        <v>3.37</v>
      </c>
      <c r="Y39" s="77" t="s">
        <v>407</v>
      </c>
      <c r="Z39" s="296" t="s">
        <v>399</v>
      </c>
      <c r="AA39" s="290" t="s">
        <v>399</v>
      </c>
      <c r="AB39" s="293" t="s">
        <v>408</v>
      </c>
      <c r="AC39" s="296" t="s">
        <v>401</v>
      </c>
      <c r="AD39" s="383" t="s">
        <v>409</v>
      </c>
      <c r="AE39" s="77"/>
      <c r="AF39" s="77"/>
      <c r="AG39" s="85"/>
      <c r="AH39" s="77"/>
      <c r="AI39" s="150"/>
      <c r="AJ39" s="143"/>
      <c r="AK39" s="110"/>
      <c r="AL39" s="160"/>
      <c r="AM39" s="160"/>
      <c r="AN39" s="76"/>
      <c r="AO39" s="88"/>
      <c r="AP39" s="89"/>
      <c r="AQ39" s="89"/>
      <c r="AR39" s="88"/>
      <c r="AS39" s="76"/>
      <c r="AT39" s="290" t="s">
        <v>399</v>
      </c>
      <c r="AU39" s="301" t="s">
        <v>399</v>
      </c>
      <c r="AV39" s="326">
        <v>4.49</v>
      </c>
      <c r="AW39" s="290">
        <v>4.34</v>
      </c>
      <c r="AX39" s="108">
        <f>AW39/AV39</f>
        <v>0.96659242761692643</v>
      </c>
      <c r="AY39" s="90">
        <v>8.7799999999999994</v>
      </c>
      <c r="AZ39" s="122">
        <v>6.51</v>
      </c>
      <c r="BA39" s="146" t="s">
        <v>410</v>
      </c>
      <c r="BB39" s="290" t="s">
        <v>410</v>
      </c>
      <c r="BC39" s="94">
        <v>1.03</v>
      </c>
      <c r="BD39" s="79"/>
      <c r="BE39" s="79"/>
      <c r="BF39" s="79"/>
      <c r="BG39" s="91"/>
      <c r="BH39" s="73"/>
    </row>
    <row r="40" spans="1:60" s="92" customFormat="1" ht="80.099999999999994" customHeight="1">
      <c r="A40" s="74">
        <v>28</v>
      </c>
      <c r="B40" s="75" t="s">
        <v>374</v>
      </c>
      <c r="C40" s="76" t="s">
        <v>375</v>
      </c>
      <c r="D40" s="77" t="s">
        <v>376</v>
      </c>
      <c r="E40" s="96" t="s">
        <v>181</v>
      </c>
      <c r="F40" s="96" t="s">
        <v>182</v>
      </c>
      <c r="G40" s="96" t="s">
        <v>183</v>
      </c>
      <c r="H40" s="96" t="s">
        <v>184</v>
      </c>
      <c r="I40" s="96" t="s">
        <v>214</v>
      </c>
      <c r="J40" s="96" t="s">
        <v>215</v>
      </c>
      <c r="K40" s="73" t="s">
        <v>21</v>
      </c>
      <c r="L40" s="123" t="s">
        <v>411</v>
      </c>
      <c r="M40" s="130">
        <v>83.2</v>
      </c>
      <c r="N40" s="76" t="s">
        <v>412</v>
      </c>
      <c r="O40" s="125" t="s">
        <v>413</v>
      </c>
      <c r="P40" s="75" t="s">
        <v>414</v>
      </c>
      <c r="Q40" s="125" t="s">
        <v>413</v>
      </c>
      <c r="R40" s="76" t="s">
        <v>25</v>
      </c>
      <c r="S40" s="80" t="s">
        <v>47</v>
      </c>
      <c r="T40" s="81" t="s">
        <v>34</v>
      </c>
      <c r="U40" s="161">
        <v>39.9</v>
      </c>
      <c r="V40" s="162">
        <v>37.299999999999997</v>
      </c>
      <c r="W40" s="162">
        <v>34.700000000000003</v>
      </c>
      <c r="X40" s="163">
        <v>32</v>
      </c>
      <c r="Y40" s="130">
        <v>32</v>
      </c>
      <c r="Z40" s="283">
        <v>37.35</v>
      </c>
      <c r="AA40" s="298">
        <v>0.85</v>
      </c>
      <c r="AB40" s="285" t="s">
        <v>415</v>
      </c>
      <c r="AC40" s="290" t="s">
        <v>416</v>
      </c>
      <c r="AD40" s="383" t="s">
        <v>417</v>
      </c>
      <c r="AE40" s="77"/>
      <c r="AF40" s="77"/>
      <c r="AG40" s="73"/>
      <c r="AH40" s="77"/>
      <c r="AI40" s="73"/>
      <c r="AJ40" s="77"/>
      <c r="AK40" s="77"/>
      <c r="AL40" s="164"/>
      <c r="AM40" s="76"/>
      <c r="AN40" s="76"/>
      <c r="AO40" s="77"/>
      <c r="AP40" s="117"/>
      <c r="AQ40" s="76"/>
      <c r="AR40" s="76"/>
      <c r="AS40" s="76"/>
      <c r="AT40" s="290">
        <f>+Z40</f>
        <v>37.35</v>
      </c>
      <c r="AU40" s="289">
        <v>0.85</v>
      </c>
      <c r="AV40" s="288">
        <v>34.700000000000003</v>
      </c>
      <c r="AW40" s="288">
        <v>44.31</v>
      </c>
      <c r="AX40" s="108">
        <v>0.78310000000000002</v>
      </c>
      <c r="AY40" s="90">
        <v>46.9</v>
      </c>
      <c r="AZ40" s="122">
        <v>45.6</v>
      </c>
      <c r="BA40" s="146" t="s">
        <v>418</v>
      </c>
      <c r="BB40" s="290" t="s">
        <v>419</v>
      </c>
      <c r="BC40" s="86">
        <v>0.85</v>
      </c>
      <c r="BD40" s="79"/>
      <c r="BE40" s="79"/>
      <c r="BF40" s="79"/>
      <c r="BG40" s="91"/>
      <c r="BH40" s="73"/>
    </row>
    <row r="41" spans="1:60" s="92" customFormat="1" ht="80.099999999999994" customHeight="1">
      <c r="A41" s="74">
        <v>29</v>
      </c>
      <c r="B41" s="75" t="s">
        <v>374</v>
      </c>
      <c r="C41" s="76" t="s">
        <v>375</v>
      </c>
      <c r="D41" s="77" t="s">
        <v>376</v>
      </c>
      <c r="E41" s="96" t="s">
        <v>181</v>
      </c>
      <c r="F41" s="96" t="s">
        <v>182</v>
      </c>
      <c r="G41" s="96" t="s">
        <v>183</v>
      </c>
      <c r="H41" s="96" t="s">
        <v>184</v>
      </c>
      <c r="I41" s="96" t="s">
        <v>214</v>
      </c>
      <c r="J41" s="96" t="s">
        <v>215</v>
      </c>
      <c r="K41" s="73" t="s">
        <v>21</v>
      </c>
      <c r="L41" s="123" t="s">
        <v>420</v>
      </c>
      <c r="M41" s="130">
        <v>10.7</v>
      </c>
      <c r="N41" s="76" t="s">
        <v>421</v>
      </c>
      <c r="O41" s="125" t="s">
        <v>422</v>
      </c>
      <c r="P41" s="75" t="s">
        <v>38</v>
      </c>
      <c r="Q41" s="125" t="s">
        <v>422</v>
      </c>
      <c r="R41" s="76" t="s">
        <v>65</v>
      </c>
      <c r="S41" s="80" t="s">
        <v>47</v>
      </c>
      <c r="T41" s="81" t="s">
        <v>34</v>
      </c>
      <c r="U41" s="131">
        <v>10.9</v>
      </c>
      <c r="V41" s="165">
        <v>10.4</v>
      </c>
      <c r="W41" s="165">
        <v>9.9</v>
      </c>
      <c r="X41" s="165">
        <v>9.4</v>
      </c>
      <c r="Y41" s="131">
        <v>9.4</v>
      </c>
      <c r="Z41" s="296">
        <v>0</v>
      </c>
      <c r="AA41" s="301">
        <v>0</v>
      </c>
      <c r="AB41" s="285" t="s">
        <v>423</v>
      </c>
      <c r="AC41" s="296" t="s">
        <v>424</v>
      </c>
      <c r="AD41" s="383" t="s">
        <v>425</v>
      </c>
      <c r="AE41" s="77"/>
      <c r="AF41" s="77"/>
      <c r="AG41" s="85"/>
      <c r="AH41" s="77"/>
      <c r="AI41" s="150"/>
      <c r="AJ41" s="143"/>
      <c r="AK41" s="110"/>
      <c r="AL41" s="166"/>
      <c r="AM41" s="166"/>
      <c r="AN41" s="76"/>
      <c r="AO41" s="77"/>
      <c r="AP41" s="272"/>
      <c r="AQ41" s="279"/>
      <c r="AR41" s="151"/>
      <c r="AS41" s="151"/>
      <c r="AT41" s="290">
        <v>0</v>
      </c>
      <c r="AU41" s="366">
        <v>0</v>
      </c>
      <c r="AV41" s="367">
        <v>9.9</v>
      </c>
      <c r="AW41" s="367">
        <v>8.9700000000000006</v>
      </c>
      <c r="AX41" s="108">
        <f>AW41/AV41</f>
        <v>0.90606060606060612</v>
      </c>
      <c r="AY41" s="90">
        <v>10.75</v>
      </c>
      <c r="AZ41" s="122">
        <v>8.5500000000000007</v>
      </c>
      <c r="BA41" s="146" t="s">
        <v>426</v>
      </c>
      <c r="BB41" s="290" t="s">
        <v>426</v>
      </c>
      <c r="BC41" s="272">
        <v>1.1040000000000001</v>
      </c>
      <c r="BD41" s="79"/>
      <c r="BE41" s="79"/>
      <c r="BF41" s="79"/>
      <c r="BG41" s="91"/>
      <c r="BH41" s="73"/>
    </row>
    <row r="42" spans="1:60" s="92" customFormat="1" ht="80.099999999999994" customHeight="1">
      <c r="A42" s="74">
        <v>30</v>
      </c>
      <c r="B42" s="75" t="s">
        <v>374</v>
      </c>
      <c r="C42" s="76" t="s">
        <v>375</v>
      </c>
      <c r="D42" s="77" t="s">
        <v>376</v>
      </c>
      <c r="E42" s="96" t="s">
        <v>181</v>
      </c>
      <c r="F42" s="96" t="s">
        <v>182</v>
      </c>
      <c r="G42" s="96" t="s">
        <v>183</v>
      </c>
      <c r="H42" s="96" t="s">
        <v>184</v>
      </c>
      <c r="I42" s="96" t="s">
        <v>214</v>
      </c>
      <c r="J42" s="96" t="s">
        <v>215</v>
      </c>
      <c r="K42" s="73" t="s">
        <v>21</v>
      </c>
      <c r="L42" s="123" t="s">
        <v>427</v>
      </c>
      <c r="M42" s="130">
        <v>2.2000000000000002</v>
      </c>
      <c r="N42" s="76" t="s">
        <v>428</v>
      </c>
      <c r="O42" s="125" t="s">
        <v>429</v>
      </c>
      <c r="P42" s="75" t="s">
        <v>38</v>
      </c>
      <c r="Q42" s="125" t="s">
        <v>429</v>
      </c>
      <c r="R42" s="76" t="s">
        <v>65</v>
      </c>
      <c r="S42" s="80" t="s">
        <v>47</v>
      </c>
      <c r="T42" s="81" t="s">
        <v>34</v>
      </c>
      <c r="U42" s="131">
        <v>2.09</v>
      </c>
      <c r="V42" s="167">
        <v>1.99</v>
      </c>
      <c r="W42" s="167">
        <v>1.89</v>
      </c>
      <c r="X42" s="167">
        <v>1.8</v>
      </c>
      <c r="Y42" s="131">
        <v>1.8</v>
      </c>
      <c r="Z42" s="283">
        <v>0</v>
      </c>
      <c r="AA42" s="298">
        <v>0</v>
      </c>
      <c r="AB42" s="293" t="s">
        <v>430</v>
      </c>
      <c r="AC42" s="296" t="s">
        <v>424</v>
      </c>
      <c r="AD42" s="383" t="s">
        <v>431</v>
      </c>
      <c r="AE42" s="77"/>
      <c r="AF42" s="77"/>
      <c r="AG42" s="85"/>
      <c r="AH42" s="77"/>
      <c r="AI42" s="150"/>
      <c r="AJ42" s="146"/>
      <c r="AK42" s="147"/>
      <c r="AL42" s="168"/>
      <c r="AM42" s="168"/>
      <c r="AN42" s="76"/>
      <c r="AO42" s="144"/>
      <c r="AP42" s="145"/>
      <c r="AQ42" s="169"/>
      <c r="AR42" s="156"/>
      <c r="AS42" s="270"/>
      <c r="AT42" s="327">
        <v>0</v>
      </c>
      <c r="AU42" s="328">
        <v>0</v>
      </c>
      <c r="AV42" s="368">
        <v>1.89</v>
      </c>
      <c r="AW42" s="368">
        <v>2.44</v>
      </c>
      <c r="AX42" s="369">
        <f>AW42/AV42</f>
        <v>1.2910052910052909</v>
      </c>
      <c r="AY42" s="90">
        <v>4.97</v>
      </c>
      <c r="AZ42" s="122">
        <v>7.47</v>
      </c>
      <c r="BA42" s="358" t="s">
        <v>432</v>
      </c>
      <c r="BB42" s="327" t="s">
        <v>432</v>
      </c>
      <c r="BC42" s="170">
        <v>0.77</v>
      </c>
      <c r="BD42" s="79"/>
      <c r="BE42" s="79"/>
      <c r="BF42" s="79"/>
      <c r="BG42" s="91"/>
      <c r="BH42" s="73"/>
    </row>
    <row r="43" spans="1:60" s="92" customFormat="1" ht="80.099999999999994" customHeight="1">
      <c r="A43" s="74">
        <v>31</v>
      </c>
      <c r="B43" s="75" t="s">
        <v>374</v>
      </c>
      <c r="C43" s="76" t="s">
        <v>375</v>
      </c>
      <c r="D43" s="77" t="s">
        <v>376</v>
      </c>
      <c r="E43" s="96" t="s">
        <v>433</v>
      </c>
      <c r="F43" s="96" t="s">
        <v>434</v>
      </c>
      <c r="G43" s="96" t="s">
        <v>435</v>
      </c>
      <c r="H43" s="96" t="s">
        <v>184</v>
      </c>
      <c r="I43" s="96" t="s">
        <v>214</v>
      </c>
      <c r="J43" s="96" t="s">
        <v>215</v>
      </c>
      <c r="K43" s="73" t="s">
        <v>21</v>
      </c>
      <c r="L43" s="123" t="s">
        <v>436</v>
      </c>
      <c r="M43" s="131">
        <v>0</v>
      </c>
      <c r="N43" s="171" t="s">
        <v>437</v>
      </c>
      <c r="O43" s="125" t="s">
        <v>438</v>
      </c>
      <c r="P43" s="75" t="s">
        <v>14</v>
      </c>
      <c r="Q43" s="125" t="s">
        <v>439</v>
      </c>
      <c r="R43" s="76" t="s">
        <v>48</v>
      </c>
      <c r="S43" s="80" t="s">
        <v>35</v>
      </c>
      <c r="T43" s="81" t="s">
        <v>34</v>
      </c>
      <c r="U43" s="99">
        <v>0.4</v>
      </c>
      <c r="V43" s="99">
        <v>0.6</v>
      </c>
      <c r="W43" s="99">
        <v>0.8</v>
      </c>
      <c r="X43" s="99">
        <v>0.95</v>
      </c>
      <c r="Y43" s="99">
        <v>0.95</v>
      </c>
      <c r="Z43" s="334">
        <v>0.75</v>
      </c>
      <c r="AA43" s="298">
        <v>0.78900000000000003</v>
      </c>
      <c r="AB43" s="293" t="s">
        <v>440</v>
      </c>
      <c r="AC43" s="296" t="s">
        <v>401</v>
      </c>
      <c r="AD43" s="382" t="s">
        <v>441</v>
      </c>
      <c r="AE43" s="86"/>
      <c r="AF43" s="30"/>
      <c r="AG43" s="85"/>
      <c r="AH43" s="77"/>
      <c r="AI43" s="150"/>
      <c r="AJ43" s="109"/>
      <c r="AK43" s="110"/>
      <c r="AL43" s="160"/>
      <c r="AM43" s="160"/>
      <c r="AN43" s="76"/>
      <c r="AO43" s="89"/>
      <c r="AP43" s="89"/>
      <c r="AQ43" s="89"/>
      <c r="AR43" s="88"/>
      <c r="AS43" s="76"/>
      <c r="AT43" s="376">
        <v>0.75</v>
      </c>
      <c r="AU43" s="347">
        <v>0.79</v>
      </c>
      <c r="AV43" s="377"/>
      <c r="AW43" s="377"/>
      <c r="AX43" s="89" t="e">
        <f t="shared" si="0"/>
        <v>#DIV/0!</v>
      </c>
      <c r="AY43" s="172">
        <v>0.45300000000000001</v>
      </c>
      <c r="AZ43" s="120">
        <v>0.54</v>
      </c>
      <c r="BA43" s="357">
        <v>0.65</v>
      </c>
      <c r="BB43" s="301">
        <v>0.75</v>
      </c>
      <c r="BC43" s="230">
        <v>0.79</v>
      </c>
      <c r="BD43" s="79"/>
      <c r="BE43" s="79"/>
      <c r="BF43" s="79"/>
      <c r="BG43" s="91"/>
      <c r="BH43" s="73"/>
    </row>
    <row r="44" spans="1:60" s="92" customFormat="1" ht="144" customHeight="1">
      <c r="A44" s="74">
        <v>32</v>
      </c>
      <c r="B44" s="75" t="s">
        <v>374</v>
      </c>
      <c r="C44" s="76" t="s">
        <v>375</v>
      </c>
      <c r="D44" s="77" t="s">
        <v>376</v>
      </c>
      <c r="E44" s="96" t="s">
        <v>433</v>
      </c>
      <c r="F44" s="96" t="s">
        <v>434</v>
      </c>
      <c r="G44" s="96" t="s">
        <v>435</v>
      </c>
      <c r="H44" s="96" t="s">
        <v>184</v>
      </c>
      <c r="I44" s="96" t="s">
        <v>214</v>
      </c>
      <c r="J44" s="96" t="s">
        <v>215</v>
      </c>
      <c r="K44" s="73" t="s">
        <v>21</v>
      </c>
      <c r="L44" s="123" t="s">
        <v>442</v>
      </c>
      <c r="M44" s="130">
        <v>13.2</v>
      </c>
      <c r="N44" s="76" t="s">
        <v>443</v>
      </c>
      <c r="O44" s="125" t="s">
        <v>444</v>
      </c>
      <c r="P44" s="75" t="s">
        <v>414</v>
      </c>
      <c r="Q44" s="125" t="s">
        <v>444</v>
      </c>
      <c r="R44" s="76" t="s">
        <v>73</v>
      </c>
      <c r="S44" s="80" t="s">
        <v>47</v>
      </c>
      <c r="T44" s="81" t="s">
        <v>34</v>
      </c>
      <c r="U44" s="161">
        <v>11.7</v>
      </c>
      <c r="V44" s="162">
        <v>11.1</v>
      </c>
      <c r="W44" s="162">
        <v>10.6</v>
      </c>
      <c r="X44" s="163">
        <v>10.1</v>
      </c>
      <c r="Y44" s="130" t="s">
        <v>445</v>
      </c>
      <c r="Z44" s="283" t="s">
        <v>446</v>
      </c>
      <c r="AA44" s="284">
        <v>0.81</v>
      </c>
      <c r="AB44" s="293" t="s">
        <v>447</v>
      </c>
      <c r="AC44" s="288" t="s">
        <v>416</v>
      </c>
      <c r="AD44" s="383" t="s">
        <v>448</v>
      </c>
      <c r="AE44" s="77"/>
      <c r="AF44" s="77"/>
      <c r="AG44" s="73"/>
      <c r="AH44" s="77"/>
      <c r="AI44" s="155"/>
      <c r="AJ44" s="77"/>
      <c r="AK44" s="117"/>
      <c r="AL44" s="87"/>
      <c r="AM44" s="76"/>
      <c r="AN44" s="76"/>
      <c r="AO44" s="88"/>
      <c r="AP44" s="89"/>
      <c r="AQ44" s="89"/>
      <c r="AR44" s="88"/>
      <c r="AS44" s="76"/>
      <c r="AT44" s="329" t="str">
        <f>+Z44</f>
        <v>12.46</v>
      </c>
      <c r="AU44" s="316">
        <f>+AA44</f>
        <v>0.81</v>
      </c>
      <c r="AV44" s="288">
        <v>10.6</v>
      </c>
      <c r="AW44" s="288">
        <v>12.07</v>
      </c>
      <c r="AX44" s="108">
        <v>0.81</v>
      </c>
      <c r="AY44" s="90">
        <v>13.7</v>
      </c>
      <c r="AZ44" s="122">
        <v>13.2</v>
      </c>
      <c r="BA44" s="146" t="s">
        <v>449</v>
      </c>
      <c r="BB44" s="329" t="s">
        <v>450</v>
      </c>
      <c r="BC44" s="63">
        <v>0.81</v>
      </c>
      <c r="BD44" s="79"/>
      <c r="BE44" s="79"/>
      <c r="BF44" s="79"/>
      <c r="BG44" s="91"/>
      <c r="BH44" s="73"/>
    </row>
    <row r="45" spans="1:60" s="92" customFormat="1" ht="80.099999999999994" customHeight="1">
      <c r="A45" s="74">
        <v>32.1</v>
      </c>
      <c r="B45" s="75" t="s">
        <v>374</v>
      </c>
      <c r="C45" s="76" t="s">
        <v>375</v>
      </c>
      <c r="D45" s="77" t="s">
        <v>376</v>
      </c>
      <c r="E45" s="73" t="s">
        <v>433</v>
      </c>
      <c r="F45" s="73" t="s">
        <v>434</v>
      </c>
      <c r="G45" s="73" t="s">
        <v>435</v>
      </c>
      <c r="H45" s="73" t="s">
        <v>184</v>
      </c>
      <c r="I45" s="73" t="s">
        <v>317</v>
      </c>
      <c r="J45" s="73" t="s">
        <v>318</v>
      </c>
      <c r="K45" s="73" t="s">
        <v>21</v>
      </c>
      <c r="L45" s="123" t="s">
        <v>442</v>
      </c>
      <c r="M45" s="130">
        <v>13.2</v>
      </c>
      <c r="N45" s="76" t="s">
        <v>443</v>
      </c>
      <c r="O45" s="125" t="s">
        <v>444</v>
      </c>
      <c r="P45" s="75" t="s">
        <v>414</v>
      </c>
      <c r="Q45" s="125" t="s">
        <v>444</v>
      </c>
      <c r="R45" s="76" t="s">
        <v>73</v>
      </c>
      <c r="S45" s="80" t="s">
        <v>47</v>
      </c>
      <c r="T45" s="81" t="s">
        <v>34</v>
      </c>
      <c r="U45" s="161">
        <v>11.7</v>
      </c>
      <c r="V45" s="162">
        <v>11.1</v>
      </c>
      <c r="W45" s="162">
        <v>10.6</v>
      </c>
      <c r="X45" s="163">
        <v>10.1</v>
      </c>
      <c r="Y45" s="130" t="s">
        <v>445</v>
      </c>
      <c r="Z45" s="283"/>
      <c r="AA45" s="298"/>
      <c r="AB45" s="299" t="s">
        <v>451</v>
      </c>
      <c r="AC45" s="290"/>
      <c r="AD45" s="385" t="s">
        <v>451</v>
      </c>
      <c r="AE45" s="77"/>
      <c r="AF45" s="77"/>
      <c r="AG45" s="73"/>
      <c r="AH45" s="77"/>
      <c r="AI45" s="73"/>
      <c r="AJ45" s="77"/>
      <c r="AK45" s="77"/>
      <c r="AL45" s="73"/>
      <c r="AM45" s="76"/>
      <c r="AN45" s="73"/>
      <c r="AO45" s="88"/>
      <c r="AP45" s="88"/>
      <c r="AQ45" s="89"/>
      <c r="AR45" s="88"/>
      <c r="AS45" s="88"/>
      <c r="AT45" s="297"/>
      <c r="AU45" s="297"/>
      <c r="AV45" s="297"/>
      <c r="AW45" s="297"/>
      <c r="AX45" s="89"/>
      <c r="AY45" s="88"/>
      <c r="AZ45" s="88"/>
      <c r="BA45" s="146"/>
      <c r="BB45" s="297"/>
      <c r="BC45" s="88"/>
      <c r="BD45" s="79"/>
      <c r="BE45" s="79"/>
      <c r="BF45" s="79"/>
      <c r="BG45" s="91"/>
    </row>
    <row r="46" spans="1:60" s="92" customFormat="1" ht="80.099999999999994" customHeight="1">
      <c r="A46" s="74">
        <v>33</v>
      </c>
      <c r="B46" s="75" t="s">
        <v>374</v>
      </c>
      <c r="C46" s="76" t="s">
        <v>375</v>
      </c>
      <c r="D46" s="77" t="s">
        <v>376</v>
      </c>
      <c r="E46" s="96" t="s">
        <v>433</v>
      </c>
      <c r="F46" s="96" t="s">
        <v>452</v>
      </c>
      <c r="G46" s="96" t="s">
        <v>453</v>
      </c>
      <c r="H46" s="96" t="s">
        <v>184</v>
      </c>
      <c r="I46" s="96" t="s">
        <v>214</v>
      </c>
      <c r="J46" s="96" t="s">
        <v>215</v>
      </c>
      <c r="K46" s="73" t="s">
        <v>21</v>
      </c>
      <c r="L46" s="123" t="s">
        <v>454</v>
      </c>
      <c r="M46" s="131">
        <v>0</v>
      </c>
      <c r="N46" s="79" t="s">
        <v>455</v>
      </c>
      <c r="O46" s="125" t="s">
        <v>456</v>
      </c>
      <c r="P46" s="75" t="s">
        <v>14</v>
      </c>
      <c r="Q46" s="125" t="s">
        <v>457</v>
      </c>
      <c r="R46" s="76" t="s">
        <v>65</v>
      </c>
      <c r="S46" s="80" t="s">
        <v>23</v>
      </c>
      <c r="T46" s="81" t="s">
        <v>34</v>
      </c>
      <c r="U46" s="86">
        <v>0</v>
      </c>
      <c r="V46" s="94">
        <v>1</v>
      </c>
      <c r="W46" s="94">
        <v>1</v>
      </c>
      <c r="X46" s="94">
        <v>1</v>
      </c>
      <c r="Y46" s="94">
        <v>1</v>
      </c>
      <c r="Z46" s="287">
        <v>1</v>
      </c>
      <c r="AA46" s="298">
        <v>1</v>
      </c>
      <c r="AB46" s="293" t="s">
        <v>458</v>
      </c>
      <c r="AC46" s="290" t="s">
        <v>459</v>
      </c>
      <c r="AD46" s="384" t="s">
        <v>460</v>
      </c>
      <c r="AE46" s="86"/>
      <c r="AF46" s="94"/>
      <c r="AG46" s="85"/>
      <c r="AH46" s="77"/>
      <c r="AI46" s="150"/>
      <c r="AJ46" s="109"/>
      <c r="AK46" s="110"/>
      <c r="AL46" s="160"/>
      <c r="AM46" s="139"/>
      <c r="AN46" s="76"/>
      <c r="AO46" s="175"/>
      <c r="AP46" s="176"/>
      <c r="AQ46" s="89"/>
      <c r="AR46" s="88"/>
      <c r="AS46" s="88"/>
      <c r="AT46" s="287">
        <v>1</v>
      </c>
      <c r="AU46" s="298">
        <v>1</v>
      </c>
      <c r="AV46" s="297"/>
      <c r="AW46" s="314"/>
      <c r="AX46" s="89" t="e">
        <f t="shared" si="0"/>
        <v>#DIV/0!</v>
      </c>
      <c r="AY46" s="84" t="s">
        <v>192</v>
      </c>
      <c r="AZ46" s="233" t="s">
        <v>399</v>
      </c>
      <c r="BA46" s="351">
        <v>1</v>
      </c>
      <c r="BB46" s="301">
        <v>1</v>
      </c>
      <c r="BC46" s="94">
        <v>1</v>
      </c>
      <c r="BD46" s="79"/>
      <c r="BE46" s="79"/>
      <c r="BF46" s="79"/>
      <c r="BG46" s="91"/>
      <c r="BH46" s="73"/>
    </row>
    <row r="47" spans="1:60" s="92" customFormat="1" ht="80.099999999999994" customHeight="1">
      <c r="A47" s="74">
        <v>33.1</v>
      </c>
      <c r="B47" s="75" t="s">
        <v>374</v>
      </c>
      <c r="C47" s="76" t="s">
        <v>375</v>
      </c>
      <c r="D47" s="77" t="s">
        <v>376</v>
      </c>
      <c r="E47" s="73" t="s">
        <v>433</v>
      </c>
      <c r="F47" s="73" t="s">
        <v>452</v>
      </c>
      <c r="G47" s="73" t="s">
        <v>453</v>
      </c>
      <c r="H47" s="73" t="s">
        <v>184</v>
      </c>
      <c r="I47" s="73" t="s">
        <v>214</v>
      </c>
      <c r="J47" s="73" t="s">
        <v>215</v>
      </c>
      <c r="K47" s="73" t="s">
        <v>21</v>
      </c>
      <c r="L47" s="123" t="s">
        <v>454</v>
      </c>
      <c r="M47" s="131">
        <v>0</v>
      </c>
      <c r="N47" s="79" t="s">
        <v>455</v>
      </c>
      <c r="O47" s="125" t="s">
        <v>456</v>
      </c>
      <c r="P47" s="75" t="s">
        <v>14</v>
      </c>
      <c r="Q47" s="125" t="s">
        <v>457</v>
      </c>
      <c r="R47" s="76" t="s">
        <v>65</v>
      </c>
      <c r="S47" s="80" t="s">
        <v>35</v>
      </c>
      <c r="T47" s="81" t="s">
        <v>34</v>
      </c>
      <c r="U47" s="86">
        <v>0</v>
      </c>
      <c r="V47" s="94">
        <v>1</v>
      </c>
      <c r="W47" s="94">
        <v>1</v>
      </c>
      <c r="X47" s="94">
        <v>1</v>
      </c>
      <c r="Y47" s="94">
        <v>1</v>
      </c>
      <c r="Z47" s="298"/>
      <c r="AA47" s="298"/>
      <c r="AB47" s="346" t="s">
        <v>461</v>
      </c>
      <c r="AC47" s="298"/>
      <c r="AD47" s="386" t="s">
        <v>462</v>
      </c>
      <c r="AE47" s="30"/>
      <c r="AF47" s="30"/>
      <c r="AG47" s="259"/>
      <c r="AH47" s="77"/>
      <c r="AI47" s="77"/>
      <c r="AJ47" s="30"/>
      <c r="AK47" s="30"/>
      <c r="AL47" s="259"/>
      <c r="AM47" s="77"/>
      <c r="AN47" s="259"/>
      <c r="AO47" s="30"/>
      <c r="AP47" s="30"/>
      <c r="AQ47" s="259"/>
      <c r="AR47" s="77"/>
      <c r="AS47" s="259"/>
      <c r="AT47" s="287"/>
      <c r="AU47" s="298"/>
      <c r="AV47" s="297"/>
      <c r="AW47" s="297"/>
      <c r="AX47" s="89"/>
      <c r="AY47" s="232"/>
      <c r="AZ47" s="233"/>
      <c r="BA47" s="146"/>
      <c r="BB47" s="290"/>
      <c r="BC47" s="77"/>
      <c r="BD47" s="79"/>
      <c r="BE47" s="79"/>
      <c r="BF47" s="79"/>
      <c r="BG47" s="91"/>
    </row>
    <row r="48" spans="1:60" s="92" customFormat="1" ht="80.099999999999994" customHeight="1">
      <c r="A48" s="74">
        <v>34</v>
      </c>
      <c r="B48" s="75" t="s">
        <v>374</v>
      </c>
      <c r="C48" s="76" t="s">
        <v>375</v>
      </c>
      <c r="D48" s="77" t="s">
        <v>376</v>
      </c>
      <c r="E48" s="96" t="s">
        <v>181</v>
      </c>
      <c r="F48" s="96" t="s">
        <v>463</v>
      </c>
      <c r="G48" s="96" t="s">
        <v>464</v>
      </c>
      <c r="H48" s="96" t="s">
        <v>184</v>
      </c>
      <c r="I48" s="96" t="s">
        <v>214</v>
      </c>
      <c r="J48" s="96" t="s">
        <v>215</v>
      </c>
      <c r="K48" s="73" t="s">
        <v>21</v>
      </c>
      <c r="L48" s="123" t="s">
        <v>465</v>
      </c>
      <c r="M48" s="124">
        <v>0.77</v>
      </c>
      <c r="N48" s="79" t="s">
        <v>466</v>
      </c>
      <c r="O48" s="125" t="s">
        <v>467</v>
      </c>
      <c r="P48" s="75" t="s">
        <v>14</v>
      </c>
      <c r="Q48" s="125" t="s">
        <v>468</v>
      </c>
      <c r="R48" s="76" t="s">
        <v>48</v>
      </c>
      <c r="S48" s="80" t="s">
        <v>35</v>
      </c>
      <c r="T48" s="81" t="s">
        <v>56</v>
      </c>
      <c r="U48" s="126">
        <v>0.79</v>
      </c>
      <c r="V48" s="127">
        <v>0.81</v>
      </c>
      <c r="W48" s="127">
        <v>0.83</v>
      </c>
      <c r="X48" s="138">
        <v>0.85</v>
      </c>
      <c r="Y48" s="124">
        <v>0.85</v>
      </c>
      <c r="Z48" s="283" t="s">
        <v>399</v>
      </c>
      <c r="AA48" s="283" t="s">
        <v>399</v>
      </c>
      <c r="AB48" s="300" t="s">
        <v>469</v>
      </c>
      <c r="AC48" s="290" t="s">
        <v>470</v>
      </c>
      <c r="AD48" s="383" t="s">
        <v>471</v>
      </c>
      <c r="AE48" s="77"/>
      <c r="AF48" s="77"/>
      <c r="AG48" s="77"/>
      <c r="AH48" s="76"/>
      <c r="AI48" s="77"/>
      <c r="AJ48" s="77"/>
      <c r="AK48" s="86"/>
      <c r="AL48" s="87"/>
      <c r="AM48" s="76"/>
      <c r="AN48" s="76"/>
      <c r="AO48" s="88"/>
      <c r="AP48" s="88"/>
      <c r="AQ48" s="89"/>
      <c r="AR48" s="88"/>
      <c r="AS48" s="76"/>
      <c r="AT48" s="288" t="s">
        <v>399</v>
      </c>
      <c r="AU48" s="334" t="s">
        <v>399</v>
      </c>
      <c r="AV48" s="334">
        <v>0.83</v>
      </c>
      <c r="AW48" s="379">
        <v>0.82250000000000001</v>
      </c>
      <c r="AX48" s="108">
        <f t="shared" si="0"/>
        <v>0.99096385542168686</v>
      </c>
      <c r="AY48" s="181">
        <v>0.81589999999999996</v>
      </c>
      <c r="AZ48" s="181">
        <v>0.82379999999999998</v>
      </c>
      <c r="BA48" s="146" t="s">
        <v>472</v>
      </c>
      <c r="BB48" s="288" t="s">
        <v>472</v>
      </c>
      <c r="BC48" s="94">
        <v>0.99</v>
      </c>
      <c r="BD48" s="79"/>
      <c r="BE48" s="79"/>
      <c r="BF48" s="79"/>
      <c r="BG48" s="91"/>
      <c r="BH48" s="73"/>
    </row>
    <row r="49" spans="1:59" s="92" customFormat="1" ht="80.099999999999994" customHeight="1">
      <c r="A49" s="74">
        <v>35</v>
      </c>
      <c r="B49" s="75" t="s">
        <v>374</v>
      </c>
      <c r="C49" s="76" t="s">
        <v>375</v>
      </c>
      <c r="D49" s="77" t="s">
        <v>376</v>
      </c>
      <c r="E49" s="73" t="s">
        <v>433</v>
      </c>
      <c r="F49" s="73" t="s">
        <v>463</v>
      </c>
      <c r="G49" s="73" t="s">
        <v>464</v>
      </c>
      <c r="H49" s="73" t="s">
        <v>473</v>
      </c>
      <c r="I49" s="73" t="s">
        <v>214</v>
      </c>
      <c r="J49" s="73" t="s">
        <v>474</v>
      </c>
      <c r="K49" s="73" t="s">
        <v>289</v>
      </c>
      <c r="L49" s="123" t="s">
        <v>475</v>
      </c>
      <c r="M49" s="142">
        <v>219775</v>
      </c>
      <c r="N49" s="79" t="s">
        <v>466</v>
      </c>
      <c r="O49" s="125" t="s">
        <v>476</v>
      </c>
      <c r="P49" s="75" t="s">
        <v>14</v>
      </c>
      <c r="Q49" s="125" t="s">
        <v>477</v>
      </c>
      <c r="R49" s="76" t="s">
        <v>65</v>
      </c>
      <c r="S49" s="80" t="s">
        <v>35</v>
      </c>
      <c r="T49" s="81" t="s">
        <v>56</v>
      </c>
      <c r="U49" s="142">
        <v>248000</v>
      </c>
      <c r="V49" s="182">
        <v>280000</v>
      </c>
      <c r="W49" s="182">
        <v>300000</v>
      </c>
      <c r="X49" s="182">
        <v>332000</v>
      </c>
      <c r="Y49" s="130">
        <v>1160000</v>
      </c>
      <c r="Z49" s="283" t="s">
        <v>399</v>
      </c>
      <c r="AA49" s="283" t="s">
        <v>399</v>
      </c>
      <c r="AB49" s="381" t="s">
        <v>478</v>
      </c>
      <c r="AC49" s="290" t="s">
        <v>470</v>
      </c>
      <c r="AD49" s="383" t="s">
        <v>479</v>
      </c>
      <c r="AE49" s="77"/>
      <c r="AF49" s="77"/>
      <c r="AG49" s="85"/>
      <c r="AH49" s="76"/>
      <c r="AI49" s="85"/>
      <c r="AJ49" s="132"/>
      <c r="AK49" s="86"/>
      <c r="AL49" s="87"/>
      <c r="AM49" s="76"/>
      <c r="AN49" s="76"/>
      <c r="AO49" s="88"/>
      <c r="AP49" s="88"/>
      <c r="AQ49" s="89"/>
      <c r="AR49" s="88"/>
      <c r="AS49" s="88"/>
      <c r="AT49" s="288" t="s">
        <v>399</v>
      </c>
      <c r="AU49" s="334" t="s">
        <v>399</v>
      </c>
      <c r="AV49" s="362">
        <v>300000</v>
      </c>
      <c r="AW49" s="362">
        <v>107655</v>
      </c>
      <c r="AX49" s="108">
        <f>AW49/AV49</f>
        <v>0.35885</v>
      </c>
      <c r="AY49" s="184">
        <v>211463</v>
      </c>
      <c r="AZ49" s="185">
        <v>237114</v>
      </c>
      <c r="BA49" s="146" t="s">
        <v>480</v>
      </c>
      <c r="BB49" s="392" t="s">
        <v>481</v>
      </c>
      <c r="BC49" s="94">
        <f>556232/1160000*100%</f>
        <v>0.4795103448275862</v>
      </c>
      <c r="BD49" s="79">
        <f>AY49+AZ49</f>
        <v>448577</v>
      </c>
      <c r="BE49" s="79"/>
      <c r="BF49" s="79"/>
      <c r="BG49" s="91"/>
    </row>
    <row r="50" spans="1:59" s="92" customFormat="1" ht="80.099999999999994" customHeight="1">
      <c r="A50" s="74">
        <v>36</v>
      </c>
      <c r="B50" s="75" t="s">
        <v>374</v>
      </c>
      <c r="C50" s="76" t="s">
        <v>375</v>
      </c>
      <c r="D50" s="77" t="s">
        <v>376</v>
      </c>
      <c r="E50" s="73" t="s">
        <v>433</v>
      </c>
      <c r="F50" s="73" t="s">
        <v>463</v>
      </c>
      <c r="G50" s="73" t="s">
        <v>464</v>
      </c>
      <c r="H50" s="73" t="s">
        <v>184</v>
      </c>
      <c r="I50" s="73" t="s">
        <v>317</v>
      </c>
      <c r="J50" s="73" t="s">
        <v>318</v>
      </c>
      <c r="K50" s="73" t="s">
        <v>21</v>
      </c>
      <c r="L50" s="123" t="s">
        <v>482</v>
      </c>
      <c r="M50" s="130">
        <v>53.59</v>
      </c>
      <c r="N50" s="79" t="s">
        <v>466</v>
      </c>
      <c r="O50" s="125" t="s">
        <v>483</v>
      </c>
      <c r="P50" s="75" t="s">
        <v>14</v>
      </c>
      <c r="Q50" s="125" t="s">
        <v>483</v>
      </c>
      <c r="R50" s="76" t="s">
        <v>25</v>
      </c>
      <c r="S50" s="80" t="s">
        <v>47</v>
      </c>
      <c r="T50" s="81" t="s">
        <v>56</v>
      </c>
      <c r="U50" s="161">
        <v>51</v>
      </c>
      <c r="V50" s="162">
        <v>49</v>
      </c>
      <c r="W50" s="162">
        <v>47</v>
      </c>
      <c r="X50" s="163">
        <v>45</v>
      </c>
      <c r="Y50" s="130">
        <v>45</v>
      </c>
      <c r="Z50" s="283" t="s">
        <v>399</v>
      </c>
      <c r="AA50" s="283" t="s">
        <v>399</v>
      </c>
      <c r="AB50" s="285" t="s">
        <v>484</v>
      </c>
      <c r="AC50" s="290" t="s">
        <v>470</v>
      </c>
      <c r="AD50" s="382" t="s">
        <v>485</v>
      </c>
      <c r="AE50" s="77"/>
      <c r="AF50" s="77"/>
      <c r="AG50" s="73"/>
      <c r="AH50" s="76"/>
      <c r="AI50" s="73"/>
      <c r="AJ50" s="77"/>
      <c r="AK50" s="86"/>
      <c r="AL50" s="87"/>
      <c r="AM50" s="76"/>
      <c r="AN50" s="76"/>
      <c r="AO50" s="88"/>
      <c r="AP50" s="88"/>
      <c r="AQ50" s="89"/>
      <c r="AR50" s="88"/>
      <c r="AS50" s="76"/>
      <c r="AT50" s="288" t="s">
        <v>399</v>
      </c>
      <c r="AU50" s="334" t="s">
        <v>399</v>
      </c>
      <c r="AV50" s="288">
        <v>47</v>
      </c>
      <c r="AW50" s="288">
        <v>0</v>
      </c>
      <c r="AX50" s="108">
        <v>0</v>
      </c>
      <c r="AY50" s="185">
        <v>39.700000000000003</v>
      </c>
      <c r="AZ50" s="185">
        <v>30.26</v>
      </c>
      <c r="BA50" s="143">
        <v>0</v>
      </c>
      <c r="BB50" s="290">
        <v>30.26</v>
      </c>
      <c r="BC50" s="230">
        <f>+W50/27.7</f>
        <v>1.6967509025270759</v>
      </c>
      <c r="BD50" s="79"/>
      <c r="BE50" s="79"/>
      <c r="BF50" s="79"/>
      <c r="BG50" s="91"/>
    </row>
    <row r="51" spans="1:59" s="92" customFormat="1" ht="80.099999999999994" customHeight="1">
      <c r="A51" s="74">
        <v>37</v>
      </c>
      <c r="B51" s="75" t="s">
        <v>374</v>
      </c>
      <c r="C51" s="76" t="s">
        <v>375</v>
      </c>
      <c r="D51" s="77" t="s">
        <v>376</v>
      </c>
      <c r="E51" s="73" t="s">
        <v>433</v>
      </c>
      <c r="F51" s="73" t="s">
        <v>434</v>
      </c>
      <c r="G51" s="73" t="s">
        <v>435</v>
      </c>
      <c r="H51" s="73" t="s">
        <v>184</v>
      </c>
      <c r="I51" s="73" t="s">
        <v>317</v>
      </c>
      <c r="J51" s="73" t="s">
        <v>318</v>
      </c>
      <c r="K51" s="73" t="s">
        <v>21</v>
      </c>
      <c r="L51" s="123" t="s">
        <v>486</v>
      </c>
      <c r="M51" s="130">
        <v>2.5299999999999998</v>
      </c>
      <c r="N51" s="79" t="s">
        <v>466</v>
      </c>
      <c r="O51" s="125" t="s">
        <v>487</v>
      </c>
      <c r="P51" s="75" t="s">
        <v>14</v>
      </c>
      <c r="Q51" s="125" t="s">
        <v>487</v>
      </c>
      <c r="R51" s="76" t="s">
        <v>25</v>
      </c>
      <c r="S51" s="80" t="s">
        <v>47</v>
      </c>
      <c r="T51" s="81" t="s">
        <v>56</v>
      </c>
      <c r="U51" s="161">
        <v>2.15</v>
      </c>
      <c r="V51" s="162">
        <v>1.77</v>
      </c>
      <c r="W51" s="162">
        <v>1.39</v>
      </c>
      <c r="X51" s="163">
        <v>1</v>
      </c>
      <c r="Y51" s="130">
        <v>1</v>
      </c>
      <c r="Z51" s="283" t="s">
        <v>399</v>
      </c>
      <c r="AA51" s="283" t="s">
        <v>399</v>
      </c>
      <c r="AB51" s="293" t="s">
        <v>488</v>
      </c>
      <c r="AC51" s="290" t="s">
        <v>470</v>
      </c>
      <c r="AD51" s="383" t="s">
        <v>489</v>
      </c>
      <c r="AE51" s="77"/>
      <c r="AF51" s="77"/>
      <c r="AG51" s="73"/>
      <c r="AH51" s="76"/>
      <c r="AI51" s="73"/>
      <c r="AJ51" s="77"/>
      <c r="AK51" s="86"/>
      <c r="AL51" s="87"/>
      <c r="AM51" s="76"/>
      <c r="AN51" s="76"/>
      <c r="AO51" s="76"/>
      <c r="AP51" s="76"/>
      <c r="AQ51" s="76"/>
      <c r="AR51" s="76"/>
      <c r="AS51" s="76"/>
      <c r="AT51" s="290" t="s">
        <v>399</v>
      </c>
      <c r="AU51" s="289" t="s">
        <v>399</v>
      </c>
      <c r="AV51" s="290">
        <v>1.39</v>
      </c>
      <c r="AW51" s="290">
        <v>0</v>
      </c>
      <c r="AX51" s="108">
        <v>0</v>
      </c>
      <c r="AY51" s="185">
        <v>1.98</v>
      </c>
      <c r="AZ51" s="77">
        <v>1.57</v>
      </c>
      <c r="BA51" s="146">
        <v>0</v>
      </c>
      <c r="BB51" s="290">
        <v>1.57</v>
      </c>
      <c r="BC51" s="86">
        <v>0.91</v>
      </c>
      <c r="BD51" s="79"/>
      <c r="BE51" s="79"/>
      <c r="BF51" s="79"/>
      <c r="BG51" s="91"/>
    </row>
    <row r="52" spans="1:59" s="92" customFormat="1" ht="80.099999999999994" customHeight="1">
      <c r="A52" s="74">
        <v>38</v>
      </c>
      <c r="B52" s="75" t="s">
        <v>374</v>
      </c>
      <c r="C52" s="76" t="s">
        <v>375</v>
      </c>
      <c r="D52" s="77" t="s">
        <v>376</v>
      </c>
      <c r="E52" s="73" t="s">
        <v>181</v>
      </c>
      <c r="F52" s="73" t="s">
        <v>212</v>
      </c>
      <c r="G52" s="73" t="s">
        <v>213</v>
      </c>
      <c r="H52" s="73" t="s">
        <v>184</v>
      </c>
      <c r="I52" s="73" t="s">
        <v>214</v>
      </c>
      <c r="J52" s="73" t="s">
        <v>215</v>
      </c>
      <c r="K52" s="73" t="s">
        <v>21</v>
      </c>
      <c r="L52" s="123" t="s">
        <v>490</v>
      </c>
      <c r="M52" s="187">
        <v>348</v>
      </c>
      <c r="N52" s="135" t="s">
        <v>491</v>
      </c>
      <c r="O52" s="125" t="s">
        <v>492</v>
      </c>
      <c r="P52" s="75" t="s">
        <v>26</v>
      </c>
      <c r="Q52" s="125" t="s">
        <v>493</v>
      </c>
      <c r="R52" s="76" t="s">
        <v>25</v>
      </c>
      <c r="S52" s="80" t="s">
        <v>35</v>
      </c>
      <c r="T52" s="81" t="s">
        <v>56</v>
      </c>
      <c r="U52" s="188">
        <v>450</v>
      </c>
      <c r="V52" s="162">
        <v>500</v>
      </c>
      <c r="W52" s="162">
        <v>550</v>
      </c>
      <c r="X52" s="162">
        <v>600</v>
      </c>
      <c r="Y52" s="187">
        <v>600</v>
      </c>
      <c r="Z52" s="283" t="s">
        <v>399</v>
      </c>
      <c r="AA52" s="283" t="s">
        <v>399</v>
      </c>
      <c r="AB52" s="293" t="s">
        <v>494</v>
      </c>
      <c r="AC52" s="290" t="s">
        <v>401</v>
      </c>
      <c r="AD52" s="382" t="s">
        <v>495</v>
      </c>
      <c r="AE52" s="77"/>
      <c r="AF52" s="77"/>
      <c r="AG52" s="85"/>
      <c r="AH52" s="77"/>
      <c r="AI52" s="85"/>
      <c r="AJ52" s="143"/>
      <c r="AK52" s="110"/>
      <c r="AL52" s="160"/>
      <c r="AM52" s="160"/>
      <c r="AN52" s="76"/>
      <c r="AO52" s="77"/>
      <c r="AP52" s="77"/>
      <c r="AQ52" s="76"/>
      <c r="AR52" s="88"/>
      <c r="AS52" s="76"/>
      <c r="AT52" s="290" t="s">
        <v>399</v>
      </c>
      <c r="AU52" s="289" t="s">
        <v>399</v>
      </c>
      <c r="AV52" s="290">
        <v>1729</v>
      </c>
      <c r="AW52" s="290">
        <v>1729</v>
      </c>
      <c r="AX52" s="108">
        <f t="shared" si="0"/>
        <v>1</v>
      </c>
      <c r="AY52" s="90">
        <v>724</v>
      </c>
      <c r="AZ52" s="90">
        <v>1346</v>
      </c>
      <c r="BA52" s="146">
        <v>1729</v>
      </c>
      <c r="BB52" s="342">
        <v>1729</v>
      </c>
      <c r="BC52" s="230">
        <f>+BB52/W52</f>
        <v>3.1436363636363636</v>
      </c>
      <c r="BD52" s="79"/>
      <c r="BE52" s="79"/>
      <c r="BF52" s="79"/>
      <c r="BG52" s="91"/>
    </row>
    <row r="53" spans="1:59" s="92" customFormat="1" ht="121.5" customHeight="1">
      <c r="A53" s="74">
        <v>39</v>
      </c>
      <c r="B53" s="75" t="s">
        <v>374</v>
      </c>
      <c r="C53" s="76" t="s">
        <v>375</v>
      </c>
      <c r="D53" s="77" t="s">
        <v>376</v>
      </c>
      <c r="E53" s="73" t="s">
        <v>181</v>
      </c>
      <c r="F53" s="73" t="s">
        <v>212</v>
      </c>
      <c r="G53" s="73" t="s">
        <v>183</v>
      </c>
      <c r="H53" s="73" t="s">
        <v>184</v>
      </c>
      <c r="I53" s="73" t="s">
        <v>214</v>
      </c>
      <c r="J53" s="73" t="s">
        <v>496</v>
      </c>
      <c r="K53" s="73" t="s">
        <v>55</v>
      </c>
      <c r="L53" s="73" t="s">
        <v>497</v>
      </c>
      <c r="M53" s="86" t="s">
        <v>498</v>
      </c>
      <c r="N53" s="79" t="s">
        <v>499</v>
      </c>
      <c r="O53" s="76" t="s">
        <v>500</v>
      </c>
      <c r="P53" s="75" t="s">
        <v>26</v>
      </c>
      <c r="Q53" s="76" t="s">
        <v>501</v>
      </c>
      <c r="R53" s="76" t="s">
        <v>25</v>
      </c>
      <c r="S53" s="80" t="s">
        <v>35</v>
      </c>
      <c r="T53" s="81" t="s">
        <v>56</v>
      </c>
      <c r="U53" s="77">
        <v>0</v>
      </c>
      <c r="V53" s="77">
        <v>1</v>
      </c>
      <c r="W53" s="77">
        <v>2</v>
      </c>
      <c r="X53" s="77">
        <v>1</v>
      </c>
      <c r="Y53" s="77">
        <v>4</v>
      </c>
      <c r="Z53" s="363">
        <v>0</v>
      </c>
      <c r="AA53" s="301">
        <v>0</v>
      </c>
      <c r="AB53" s="293" t="s">
        <v>502</v>
      </c>
      <c r="AC53" s="290" t="s">
        <v>503</v>
      </c>
      <c r="AD53" s="383" t="s">
        <v>504</v>
      </c>
      <c r="AE53" s="86"/>
      <c r="AF53" s="77"/>
      <c r="AG53" s="85"/>
      <c r="AH53" s="76"/>
      <c r="AI53" s="150"/>
      <c r="AJ53" s="77"/>
      <c r="AK53" s="86"/>
      <c r="AL53" s="87"/>
      <c r="AM53" s="76"/>
      <c r="AN53" s="76"/>
      <c r="AO53" s="189"/>
      <c r="AP53" s="190"/>
      <c r="AQ53" s="190"/>
      <c r="AR53" s="191"/>
      <c r="AS53" s="280"/>
      <c r="AT53" s="364">
        <v>0</v>
      </c>
      <c r="AU53" s="365">
        <v>0</v>
      </c>
      <c r="AV53" s="297"/>
      <c r="AW53" s="314"/>
      <c r="AX53" s="89" t="e">
        <f t="shared" si="0"/>
        <v>#DIV/0!</v>
      </c>
      <c r="AY53" s="90">
        <v>0</v>
      </c>
      <c r="AZ53" s="220">
        <v>1</v>
      </c>
      <c r="BA53" s="359">
        <v>2</v>
      </c>
      <c r="BB53" s="296">
        <v>3</v>
      </c>
      <c r="BC53" s="230">
        <v>1</v>
      </c>
      <c r="BD53" s="79"/>
      <c r="BE53" s="79"/>
      <c r="BF53" s="79"/>
      <c r="BG53" s="91"/>
    </row>
    <row r="54" spans="1:59" s="195" customFormat="1" ht="233.25" customHeight="1">
      <c r="A54" s="74">
        <v>40</v>
      </c>
      <c r="B54" s="75" t="s">
        <v>374</v>
      </c>
      <c r="C54" s="76" t="s">
        <v>375</v>
      </c>
      <c r="D54" s="77" t="s">
        <v>376</v>
      </c>
      <c r="E54" s="73" t="s">
        <v>181</v>
      </c>
      <c r="F54" s="73" t="s">
        <v>182</v>
      </c>
      <c r="G54" s="73" t="s">
        <v>183</v>
      </c>
      <c r="H54" s="73" t="s">
        <v>184</v>
      </c>
      <c r="I54" s="73" t="s">
        <v>214</v>
      </c>
      <c r="J54" s="73" t="s">
        <v>215</v>
      </c>
      <c r="K54" s="73" t="s">
        <v>21</v>
      </c>
      <c r="L54" s="73" t="s">
        <v>505</v>
      </c>
      <c r="M54" s="117">
        <v>0.4526</v>
      </c>
      <c r="N54" s="79" t="s">
        <v>506</v>
      </c>
      <c r="O54" s="73" t="s">
        <v>507</v>
      </c>
      <c r="P54" s="75" t="s">
        <v>14</v>
      </c>
      <c r="Q54" s="73" t="s">
        <v>508</v>
      </c>
      <c r="R54" s="76" t="s">
        <v>48</v>
      </c>
      <c r="S54" s="80" t="s">
        <v>35</v>
      </c>
      <c r="T54" s="81" t="s">
        <v>56</v>
      </c>
      <c r="U54" s="192">
        <v>0.47</v>
      </c>
      <c r="V54" s="192">
        <v>0.48</v>
      </c>
      <c r="W54" s="192">
        <v>0.49</v>
      </c>
      <c r="X54" s="192">
        <v>0.5</v>
      </c>
      <c r="Y54" s="192">
        <v>0.5</v>
      </c>
      <c r="Z54" s="296">
        <v>0</v>
      </c>
      <c r="AA54" s="301">
        <v>0</v>
      </c>
      <c r="AB54" s="285" t="s">
        <v>509</v>
      </c>
      <c r="AC54" s="302" t="s">
        <v>510</v>
      </c>
      <c r="AD54" s="382" t="s">
        <v>511</v>
      </c>
      <c r="AE54" s="77"/>
      <c r="AF54" s="77"/>
      <c r="AG54" s="73"/>
      <c r="AH54" s="73"/>
      <c r="AI54" s="76"/>
      <c r="AJ54" s="86"/>
      <c r="AK54" s="86"/>
      <c r="AL54" s="87"/>
      <c r="AM54" s="76"/>
      <c r="AN54" s="76"/>
      <c r="AO54" s="194"/>
      <c r="AP54" s="137"/>
      <c r="AQ54" s="137"/>
      <c r="AR54" s="151"/>
      <c r="AS54" s="270"/>
      <c r="AT54" s="370">
        <v>0</v>
      </c>
      <c r="AU54" s="330">
        <v>0</v>
      </c>
      <c r="AV54" s="330">
        <v>0.49</v>
      </c>
      <c r="AW54" s="331">
        <v>0</v>
      </c>
      <c r="AX54" s="108">
        <f t="shared" si="0"/>
        <v>0</v>
      </c>
      <c r="AY54" s="122">
        <v>52.11</v>
      </c>
      <c r="AZ54" s="120">
        <v>0.54</v>
      </c>
      <c r="BA54" s="110">
        <v>0</v>
      </c>
      <c r="BB54" s="301">
        <v>0.54</v>
      </c>
      <c r="BC54" s="230">
        <f>+BB54/W54</f>
        <v>1.1020408163265307</v>
      </c>
      <c r="BD54" s="79"/>
      <c r="BE54" s="79"/>
      <c r="BF54" s="79"/>
      <c r="BG54" s="91"/>
    </row>
    <row r="55" spans="1:59" s="195" customFormat="1" ht="80.099999999999994" customHeight="1">
      <c r="A55" s="74">
        <v>41</v>
      </c>
      <c r="B55" s="75" t="s">
        <v>374</v>
      </c>
      <c r="C55" s="76" t="s">
        <v>375</v>
      </c>
      <c r="D55" s="77" t="s">
        <v>376</v>
      </c>
      <c r="E55" s="73" t="s">
        <v>181</v>
      </c>
      <c r="F55" s="73" t="s">
        <v>182</v>
      </c>
      <c r="G55" s="73" t="s">
        <v>183</v>
      </c>
      <c r="H55" s="73" t="s">
        <v>184</v>
      </c>
      <c r="I55" s="73" t="s">
        <v>214</v>
      </c>
      <c r="J55" s="73" t="s">
        <v>215</v>
      </c>
      <c r="K55" s="73" t="s">
        <v>21</v>
      </c>
      <c r="L55" s="73" t="s">
        <v>512</v>
      </c>
      <c r="M55" s="78">
        <v>0</v>
      </c>
      <c r="N55" s="76" t="s">
        <v>513</v>
      </c>
      <c r="O55" s="76" t="s">
        <v>514</v>
      </c>
      <c r="P55" s="75" t="s">
        <v>26</v>
      </c>
      <c r="Q55" s="76" t="s">
        <v>515</v>
      </c>
      <c r="R55" s="76" t="s">
        <v>25</v>
      </c>
      <c r="S55" s="80" t="s">
        <v>35</v>
      </c>
      <c r="T55" s="81" t="s">
        <v>22</v>
      </c>
      <c r="U55" s="196">
        <v>2500000</v>
      </c>
      <c r="V55" s="196">
        <v>2500000</v>
      </c>
      <c r="W55" s="196">
        <v>2500000</v>
      </c>
      <c r="X55" s="196">
        <v>2500000</v>
      </c>
      <c r="Y55" s="196">
        <v>10000000</v>
      </c>
      <c r="Z55" s="303">
        <v>500483</v>
      </c>
      <c r="AA55" s="284">
        <v>0.2</v>
      </c>
      <c r="AB55" s="304" t="s">
        <v>516</v>
      </c>
      <c r="AC55" s="305" t="s">
        <v>517</v>
      </c>
      <c r="AD55" s="389" t="s">
        <v>518</v>
      </c>
      <c r="AE55" s="132"/>
      <c r="AF55" s="115"/>
      <c r="AG55" s="73"/>
      <c r="AH55" s="76"/>
      <c r="AI55" s="155"/>
      <c r="AJ55" s="132"/>
      <c r="AK55" s="86"/>
      <c r="AL55" s="87"/>
      <c r="AM55" s="73"/>
      <c r="AN55" s="199"/>
      <c r="AO55" s="183"/>
      <c r="AP55" s="119"/>
      <c r="AQ55" s="89"/>
      <c r="AR55" s="88"/>
      <c r="AS55" s="76"/>
      <c r="AT55" s="332">
        <v>500483</v>
      </c>
      <c r="AU55" s="289">
        <v>0.2</v>
      </c>
      <c r="AV55" s="288"/>
      <c r="AW55" s="288"/>
      <c r="AX55" s="89" t="e">
        <f t="shared" si="0"/>
        <v>#DIV/0!</v>
      </c>
      <c r="AY55" s="200">
        <v>1794009</v>
      </c>
      <c r="AZ55" s="200">
        <v>2519389</v>
      </c>
      <c r="BA55" s="360">
        <v>5156204</v>
      </c>
      <c r="BB55" s="343">
        <f>+AY55+AZ55+BA55+AT55</f>
        <v>9970085</v>
      </c>
      <c r="BC55" s="249">
        <f>+BB55/Y55</f>
        <v>0.99700849999999996</v>
      </c>
      <c r="BD55" s="79"/>
      <c r="BE55" s="79"/>
      <c r="BF55" s="79"/>
      <c r="BG55" s="91"/>
    </row>
    <row r="56" spans="1:59" s="195" customFormat="1" ht="120.75" customHeight="1">
      <c r="A56" s="74">
        <v>41.1</v>
      </c>
      <c r="B56" s="75" t="s">
        <v>374</v>
      </c>
      <c r="C56" s="76" t="s">
        <v>375</v>
      </c>
      <c r="D56" s="77" t="s">
        <v>376</v>
      </c>
      <c r="E56" s="73" t="s">
        <v>181</v>
      </c>
      <c r="F56" s="73" t="s">
        <v>182</v>
      </c>
      <c r="G56" s="73" t="s">
        <v>183</v>
      </c>
      <c r="H56" s="73" t="s">
        <v>184</v>
      </c>
      <c r="I56" s="73" t="s">
        <v>214</v>
      </c>
      <c r="J56" s="73" t="s">
        <v>215</v>
      </c>
      <c r="K56" s="73" t="s">
        <v>21</v>
      </c>
      <c r="L56" s="73" t="s">
        <v>512</v>
      </c>
      <c r="M56" s="78">
        <v>0</v>
      </c>
      <c r="N56" s="79" t="s">
        <v>519</v>
      </c>
      <c r="O56" s="76" t="s">
        <v>520</v>
      </c>
      <c r="P56" s="75" t="s">
        <v>26</v>
      </c>
      <c r="Q56" s="76" t="s">
        <v>521</v>
      </c>
      <c r="R56" s="76" t="s">
        <v>25</v>
      </c>
      <c r="S56" s="80" t="s">
        <v>35</v>
      </c>
      <c r="T56" s="81" t="s">
        <v>22</v>
      </c>
      <c r="U56" s="201">
        <v>3300</v>
      </c>
      <c r="V56" s="201">
        <v>6221</v>
      </c>
      <c r="W56" s="201">
        <v>9332</v>
      </c>
      <c r="X56" s="201">
        <v>11751</v>
      </c>
      <c r="Y56" s="201">
        <v>11751</v>
      </c>
      <c r="Z56" s="393">
        <v>3893</v>
      </c>
      <c r="AA56" s="284">
        <v>0.33</v>
      </c>
      <c r="AB56" s="304" t="s">
        <v>522</v>
      </c>
      <c r="AC56" s="306" t="s">
        <v>517</v>
      </c>
      <c r="AD56" s="390" t="s">
        <v>523</v>
      </c>
      <c r="AE56" s="132"/>
      <c r="AF56" s="115"/>
      <c r="AG56" s="73"/>
      <c r="AH56" s="76"/>
      <c r="AI56" s="155"/>
      <c r="AJ56" s="132"/>
      <c r="AK56" s="94"/>
      <c r="AL56" s="87"/>
      <c r="AM56" s="203"/>
      <c r="AN56" s="204"/>
      <c r="AO56" s="281"/>
      <c r="AP56" s="282"/>
      <c r="AQ56" s="137"/>
      <c r="AR56" s="88"/>
      <c r="AS56" s="76"/>
      <c r="AT56" s="362">
        <v>3893</v>
      </c>
      <c r="AU56" s="298">
        <v>0.33</v>
      </c>
      <c r="AV56" s="288"/>
      <c r="AW56" s="288"/>
      <c r="AX56" s="89" t="e">
        <f t="shared" si="0"/>
        <v>#DIV/0!</v>
      </c>
      <c r="AY56" s="200">
        <v>476</v>
      </c>
      <c r="AZ56" s="200">
        <v>6794</v>
      </c>
      <c r="BA56" s="360">
        <v>10983</v>
      </c>
      <c r="BB56" s="474">
        <v>10983</v>
      </c>
      <c r="BC56" s="30">
        <v>1.1279999999999999</v>
      </c>
      <c r="BD56" s="79"/>
      <c r="BE56" s="79"/>
      <c r="BF56" s="79"/>
      <c r="BG56" s="91"/>
    </row>
    <row r="57" spans="1:59" s="92" customFormat="1" ht="80.099999999999994" customHeight="1">
      <c r="A57" s="74">
        <v>42</v>
      </c>
      <c r="B57" s="75" t="s">
        <v>374</v>
      </c>
      <c r="C57" s="76" t="s">
        <v>375</v>
      </c>
      <c r="D57" s="77" t="s">
        <v>376</v>
      </c>
      <c r="E57" s="96" t="s">
        <v>433</v>
      </c>
      <c r="F57" s="96" t="s">
        <v>434</v>
      </c>
      <c r="G57" s="96" t="s">
        <v>435</v>
      </c>
      <c r="H57" s="96" t="s">
        <v>184</v>
      </c>
      <c r="I57" s="96" t="s">
        <v>214</v>
      </c>
      <c r="J57" s="96" t="s">
        <v>215</v>
      </c>
      <c r="K57" s="73" t="s">
        <v>21</v>
      </c>
      <c r="L57" s="96" t="s">
        <v>524</v>
      </c>
      <c r="M57" s="78">
        <v>0</v>
      </c>
      <c r="N57" s="159" t="s">
        <v>437</v>
      </c>
      <c r="O57" s="125" t="s">
        <v>438</v>
      </c>
      <c r="P57" s="75" t="s">
        <v>14</v>
      </c>
      <c r="Q57" s="125" t="s">
        <v>525</v>
      </c>
      <c r="R57" s="205" t="s">
        <v>48</v>
      </c>
      <c r="S57" s="203" t="s">
        <v>35</v>
      </c>
      <c r="T57" s="206" t="s">
        <v>34</v>
      </c>
      <c r="U57" s="94">
        <v>0.4</v>
      </c>
      <c r="V57" s="94">
        <v>0.6</v>
      </c>
      <c r="W57" s="94">
        <v>0.8</v>
      </c>
      <c r="X57" s="94">
        <v>0.95</v>
      </c>
      <c r="Y57" s="94">
        <v>0.95</v>
      </c>
      <c r="Z57" s="287">
        <v>0.79</v>
      </c>
      <c r="AA57" s="284">
        <v>0.83</v>
      </c>
      <c r="AB57" s="285" t="s">
        <v>526</v>
      </c>
      <c r="AC57" s="290" t="s">
        <v>401</v>
      </c>
      <c r="AD57" s="383" t="s">
        <v>527</v>
      </c>
      <c r="AE57" s="86"/>
      <c r="AF57" s="86"/>
      <c r="AG57" s="85"/>
      <c r="AH57" s="76"/>
      <c r="AI57" s="85"/>
      <c r="AJ57" s="86"/>
      <c r="AK57" s="268"/>
      <c r="AL57" s="160"/>
      <c r="AM57" s="207"/>
      <c r="AN57" s="199"/>
      <c r="AO57" s="89"/>
      <c r="AP57" s="89"/>
      <c r="AQ57" s="89"/>
      <c r="AR57" s="88"/>
      <c r="AS57" s="76"/>
      <c r="AT57" s="334">
        <v>0.79</v>
      </c>
      <c r="AU57" s="334">
        <v>0.83</v>
      </c>
      <c r="AV57" s="288"/>
      <c r="AW57" s="288"/>
      <c r="AX57" s="89" t="e">
        <f t="shared" si="0"/>
        <v>#DIV/0!</v>
      </c>
      <c r="AY57" s="208">
        <v>0.61499999999999999</v>
      </c>
      <c r="AZ57" s="208">
        <v>0.63800000000000001</v>
      </c>
      <c r="BA57" s="352">
        <v>0.75</v>
      </c>
      <c r="BB57" s="301">
        <v>0.79</v>
      </c>
      <c r="BC57" s="94">
        <v>0.94</v>
      </c>
      <c r="BD57" s="79"/>
      <c r="BE57" s="79"/>
      <c r="BF57" s="79"/>
      <c r="BG57" s="91"/>
    </row>
    <row r="58" spans="1:59" s="195" customFormat="1" ht="80.099999999999994" customHeight="1">
      <c r="A58" s="234">
        <v>43</v>
      </c>
      <c r="B58" s="235" t="s">
        <v>528</v>
      </c>
      <c r="C58" s="73" t="s">
        <v>529</v>
      </c>
      <c r="D58" s="236" t="s">
        <v>530</v>
      </c>
      <c r="E58" s="73" t="s">
        <v>433</v>
      </c>
      <c r="F58" s="73" t="s">
        <v>531</v>
      </c>
      <c r="G58" s="73" t="s">
        <v>532</v>
      </c>
      <c r="H58" s="73" t="s">
        <v>184</v>
      </c>
      <c r="I58" s="73" t="s">
        <v>214</v>
      </c>
      <c r="J58" s="73" t="s">
        <v>215</v>
      </c>
      <c r="K58" s="73" t="s">
        <v>21</v>
      </c>
      <c r="L58" s="123" t="s">
        <v>533</v>
      </c>
      <c r="M58" s="236">
        <v>128861</v>
      </c>
      <c r="N58" s="114" t="s">
        <v>534</v>
      </c>
      <c r="O58" s="123" t="s">
        <v>535</v>
      </c>
      <c r="P58" s="235" t="s">
        <v>14</v>
      </c>
      <c r="Q58" s="123" t="s">
        <v>536</v>
      </c>
      <c r="R58" s="73" t="s">
        <v>25</v>
      </c>
      <c r="S58" s="235" t="s">
        <v>35</v>
      </c>
      <c r="T58" s="237" t="s">
        <v>34</v>
      </c>
      <c r="U58" s="236">
        <v>252920</v>
      </c>
      <c r="V58" s="238">
        <v>340428</v>
      </c>
      <c r="W58" s="238">
        <v>427936</v>
      </c>
      <c r="X58" s="238">
        <v>515444</v>
      </c>
      <c r="Y58" s="236">
        <v>515444</v>
      </c>
      <c r="Z58" s="307">
        <v>26207</v>
      </c>
      <c r="AA58" s="308">
        <v>5.0799999999999998E-2</v>
      </c>
      <c r="AB58" s="285" t="s">
        <v>537</v>
      </c>
      <c r="AC58" s="309" t="s">
        <v>538</v>
      </c>
      <c r="AD58" s="73" t="s">
        <v>539</v>
      </c>
      <c r="AE58" s="241"/>
      <c r="AF58" s="242"/>
      <c r="AG58" s="73"/>
      <c r="AH58" s="73"/>
      <c r="AI58" s="73"/>
      <c r="AJ58" s="241"/>
      <c r="AK58" s="243"/>
      <c r="AL58" s="118"/>
      <c r="AM58" s="155"/>
      <c r="AN58" s="73"/>
      <c r="AO58" s="244"/>
      <c r="AP58" s="245"/>
      <c r="AQ58" s="246"/>
      <c r="AR58" s="155"/>
      <c r="AS58" s="155"/>
      <c r="AT58" s="333">
        <v>26207</v>
      </c>
      <c r="AU58" s="350">
        <v>0.05</v>
      </c>
      <c r="AV58" s="309"/>
      <c r="AW58" s="309"/>
      <c r="AX58" s="89" t="e">
        <f t="shared" si="0"/>
        <v>#DIV/0!</v>
      </c>
      <c r="AY58" s="226">
        <v>337457</v>
      </c>
      <c r="AZ58" s="226">
        <v>452932</v>
      </c>
      <c r="BA58" s="360">
        <v>632821</v>
      </c>
      <c r="BB58" s="344">
        <f>+BA58+Z58</f>
        <v>659028</v>
      </c>
      <c r="BC58" s="228">
        <f>+BB58/Y58</f>
        <v>1.2785637237022838</v>
      </c>
      <c r="BD58" s="79"/>
      <c r="BE58" s="79"/>
      <c r="BF58" s="79"/>
      <c r="BG58" s="91"/>
    </row>
    <row r="59" spans="1:59" s="92" customFormat="1" ht="80.099999999999994" customHeight="1">
      <c r="A59" s="74">
        <v>44</v>
      </c>
      <c r="B59" s="75" t="s">
        <v>540</v>
      </c>
      <c r="C59" s="76" t="s">
        <v>541</v>
      </c>
      <c r="D59" s="77" t="s">
        <v>542</v>
      </c>
      <c r="E59" s="73" t="s">
        <v>181</v>
      </c>
      <c r="F59" s="73" t="s">
        <v>212</v>
      </c>
      <c r="G59" s="73" t="s">
        <v>183</v>
      </c>
      <c r="H59" s="73" t="s">
        <v>184</v>
      </c>
      <c r="I59" s="73" t="s">
        <v>214</v>
      </c>
      <c r="J59" s="73" t="s">
        <v>496</v>
      </c>
      <c r="K59" s="73" t="s">
        <v>55</v>
      </c>
      <c r="L59" s="73" t="s">
        <v>543</v>
      </c>
      <c r="M59" s="78">
        <v>0</v>
      </c>
      <c r="N59" s="76" t="s">
        <v>544</v>
      </c>
      <c r="O59" s="96" t="s">
        <v>545</v>
      </c>
      <c r="P59" s="75" t="s">
        <v>26</v>
      </c>
      <c r="Q59" s="73" t="s">
        <v>546</v>
      </c>
      <c r="R59" s="76" t="s">
        <v>48</v>
      </c>
      <c r="S59" s="80" t="s">
        <v>35</v>
      </c>
      <c r="T59" s="81" t="s">
        <v>34</v>
      </c>
      <c r="U59" s="94">
        <v>1</v>
      </c>
      <c r="V59" s="94">
        <v>1</v>
      </c>
      <c r="W59" s="94">
        <v>1</v>
      </c>
      <c r="X59" s="94">
        <v>1</v>
      </c>
      <c r="Y59" s="94">
        <v>1</v>
      </c>
      <c r="Z59" s="287">
        <v>0.24249999999999999</v>
      </c>
      <c r="AA59" s="287">
        <v>0.24249999999999999</v>
      </c>
      <c r="AB59" s="285" t="s">
        <v>547</v>
      </c>
      <c r="AC59" s="288" t="s">
        <v>548</v>
      </c>
      <c r="AD59" s="76" t="s">
        <v>549</v>
      </c>
      <c r="AE59" s="86"/>
      <c r="AF59" s="115"/>
      <c r="AG59" s="85"/>
      <c r="AH59" s="76"/>
      <c r="AI59" s="86"/>
      <c r="AJ59" s="86"/>
      <c r="AK59" s="86"/>
      <c r="AL59" s="87"/>
      <c r="AM59" s="76"/>
      <c r="AN59" s="76"/>
      <c r="AO59" s="119"/>
      <c r="AP59" s="119"/>
      <c r="AQ59" s="89"/>
      <c r="AR59" s="88"/>
      <c r="AS59" s="88"/>
      <c r="AT59" s="334">
        <v>0.24249999999999999</v>
      </c>
      <c r="AU59" s="334">
        <v>0.24249999999999999</v>
      </c>
      <c r="AV59" s="334">
        <v>5.7599999999999998E-2</v>
      </c>
      <c r="AW59" s="334">
        <v>0.02</v>
      </c>
      <c r="AX59" s="89">
        <f t="shared" si="0"/>
        <v>0.34722222222222227</v>
      </c>
      <c r="AY59" s="174">
        <v>0.62</v>
      </c>
      <c r="AZ59" s="120">
        <v>0.86670000000000003</v>
      </c>
      <c r="BA59" s="352">
        <v>0.94</v>
      </c>
      <c r="BB59" s="301">
        <v>0.81</v>
      </c>
      <c r="BC59" s="94">
        <v>0.81</v>
      </c>
      <c r="BD59" s="79"/>
      <c r="BE59" s="79"/>
      <c r="BF59" s="79"/>
      <c r="BG59" s="91"/>
    </row>
    <row r="60" spans="1:59" s="92" customFormat="1" ht="80.099999999999994" customHeight="1">
      <c r="A60" s="74">
        <v>45</v>
      </c>
      <c r="B60" s="75" t="s">
        <v>550</v>
      </c>
      <c r="C60" s="76" t="s">
        <v>551</v>
      </c>
      <c r="D60" s="86" t="s">
        <v>552</v>
      </c>
      <c r="E60" s="73" t="s">
        <v>181</v>
      </c>
      <c r="F60" s="73" t="s">
        <v>212</v>
      </c>
      <c r="G60" s="73" t="s">
        <v>213</v>
      </c>
      <c r="H60" s="73" t="s">
        <v>184</v>
      </c>
      <c r="I60" s="73" t="s">
        <v>250</v>
      </c>
      <c r="J60" s="73" t="s">
        <v>553</v>
      </c>
      <c r="K60" s="73" t="s">
        <v>64</v>
      </c>
      <c r="L60" s="73" t="s">
        <v>554</v>
      </c>
      <c r="M60" s="78">
        <v>0</v>
      </c>
      <c r="N60" s="79" t="s">
        <v>555</v>
      </c>
      <c r="O60" s="77" t="s">
        <v>556</v>
      </c>
      <c r="P60" s="75" t="s">
        <v>14</v>
      </c>
      <c r="Q60" s="77" t="s">
        <v>557</v>
      </c>
      <c r="R60" s="76" t="s">
        <v>48</v>
      </c>
      <c r="S60" s="80" t="s">
        <v>35</v>
      </c>
      <c r="T60" s="81" t="s">
        <v>34</v>
      </c>
      <c r="U60" s="78">
        <v>0</v>
      </c>
      <c r="V60" s="94">
        <v>1</v>
      </c>
      <c r="W60" s="94">
        <v>1</v>
      </c>
      <c r="X60" s="94">
        <v>1</v>
      </c>
      <c r="Y60" s="94">
        <v>1</v>
      </c>
      <c r="Z60" s="287">
        <v>0</v>
      </c>
      <c r="AA60" s="287">
        <v>0</v>
      </c>
      <c r="AB60" s="293" t="s">
        <v>558</v>
      </c>
      <c r="AC60" s="290" t="s">
        <v>559</v>
      </c>
      <c r="AD60" s="76" t="s">
        <v>560</v>
      </c>
      <c r="AE60" s="86"/>
      <c r="AF60" s="86"/>
      <c r="AG60" s="85"/>
      <c r="AH60" s="77"/>
      <c r="AI60" s="73"/>
      <c r="AJ60" s="86"/>
      <c r="AK60" s="86"/>
      <c r="AL60" s="87"/>
      <c r="AM60" s="76"/>
      <c r="AN60" s="76"/>
      <c r="AO60" s="119"/>
      <c r="AP60" s="119"/>
      <c r="AQ60" s="89"/>
      <c r="AR60" s="88"/>
      <c r="AS60" s="88"/>
      <c r="AT60" s="318"/>
      <c r="AU60" s="318"/>
      <c r="AV60" s="297"/>
      <c r="AW60" s="297"/>
      <c r="AX60" s="89" t="e">
        <f t="shared" si="0"/>
        <v>#DIV/0!</v>
      </c>
      <c r="AY60" s="90">
        <v>0</v>
      </c>
      <c r="AZ60" s="113">
        <v>1</v>
      </c>
      <c r="BA60" s="354">
        <v>0.90100000000000002</v>
      </c>
      <c r="BB60" s="338">
        <v>0.95050000000000001</v>
      </c>
      <c r="BC60" s="250">
        <f>+BB60</f>
        <v>0.95050000000000001</v>
      </c>
      <c r="BD60" s="79"/>
      <c r="BE60" s="79"/>
      <c r="BF60" s="79"/>
      <c r="BG60" s="91"/>
    </row>
    <row r="61" spans="1:59" s="92" customFormat="1" ht="80.099999999999994" customHeight="1">
      <c r="A61" s="74">
        <v>46</v>
      </c>
      <c r="B61" s="75" t="s">
        <v>550</v>
      </c>
      <c r="C61" s="76" t="s">
        <v>551</v>
      </c>
      <c r="D61" s="86" t="s">
        <v>552</v>
      </c>
      <c r="E61" s="73" t="s">
        <v>181</v>
      </c>
      <c r="F61" s="73" t="s">
        <v>212</v>
      </c>
      <c r="G61" s="73" t="s">
        <v>213</v>
      </c>
      <c r="H61" s="73" t="s">
        <v>184</v>
      </c>
      <c r="I61" s="73" t="s">
        <v>214</v>
      </c>
      <c r="J61" s="73" t="s">
        <v>474</v>
      </c>
      <c r="K61" s="73" t="s">
        <v>64</v>
      </c>
      <c r="L61" s="73" t="s">
        <v>561</v>
      </c>
      <c r="M61" s="94">
        <v>1</v>
      </c>
      <c r="N61" s="79" t="s">
        <v>562</v>
      </c>
      <c r="O61" s="96" t="s">
        <v>563</v>
      </c>
      <c r="P61" s="75" t="s">
        <v>14</v>
      </c>
      <c r="Q61" s="96" t="s">
        <v>564</v>
      </c>
      <c r="R61" s="76" t="s">
        <v>48</v>
      </c>
      <c r="S61" s="80" t="s">
        <v>35</v>
      </c>
      <c r="T61" s="81" t="s">
        <v>34</v>
      </c>
      <c r="U61" s="94">
        <v>1</v>
      </c>
      <c r="V61" s="94">
        <v>1</v>
      </c>
      <c r="W61" s="94">
        <v>1</v>
      </c>
      <c r="X61" s="94">
        <v>1</v>
      </c>
      <c r="Y61" s="94">
        <v>1</v>
      </c>
      <c r="Z61" s="287">
        <v>0</v>
      </c>
      <c r="AA61" s="287">
        <v>0</v>
      </c>
      <c r="AB61" s="285" t="s">
        <v>565</v>
      </c>
      <c r="AC61" s="290" t="s">
        <v>566</v>
      </c>
      <c r="AD61" s="76" t="s">
        <v>560</v>
      </c>
      <c r="AE61" s="94"/>
      <c r="AF61" s="94"/>
      <c r="AG61" s="85"/>
      <c r="AH61" s="77"/>
      <c r="AI61" s="77"/>
      <c r="AJ61" s="86"/>
      <c r="AK61" s="86"/>
      <c r="AL61" s="87"/>
      <c r="AM61" s="77"/>
      <c r="AN61" s="76"/>
      <c r="AO61" s="89"/>
      <c r="AP61" s="89"/>
      <c r="AQ61" s="89"/>
      <c r="AR61" s="88"/>
      <c r="AS61" s="88"/>
      <c r="AT61" s="314"/>
      <c r="AU61" s="314"/>
      <c r="AV61" s="297"/>
      <c r="AW61" s="297"/>
      <c r="AX61" s="89" t="e">
        <f t="shared" si="0"/>
        <v>#DIV/0!</v>
      </c>
      <c r="AY61" s="248">
        <v>1</v>
      </c>
      <c r="AZ61" s="113">
        <v>1</v>
      </c>
      <c r="BA61" s="352">
        <v>1</v>
      </c>
      <c r="BB61" s="301">
        <v>1</v>
      </c>
      <c r="BC61" s="94">
        <v>1</v>
      </c>
      <c r="BD61" s="79"/>
      <c r="BE61" s="79"/>
      <c r="BF61" s="79"/>
      <c r="BG61" s="91"/>
    </row>
    <row r="62" spans="1:59" s="92" customFormat="1" ht="80.099999999999994" customHeight="1">
      <c r="A62" s="74">
        <v>47</v>
      </c>
      <c r="B62" s="75" t="s">
        <v>567</v>
      </c>
      <c r="C62" s="76" t="s">
        <v>568</v>
      </c>
      <c r="D62" s="78" t="s">
        <v>569</v>
      </c>
      <c r="E62" s="73" t="s">
        <v>181</v>
      </c>
      <c r="F62" s="73" t="s">
        <v>212</v>
      </c>
      <c r="G62" s="73" t="s">
        <v>213</v>
      </c>
      <c r="H62" s="73" t="s">
        <v>184</v>
      </c>
      <c r="I62" s="73" t="s">
        <v>214</v>
      </c>
      <c r="J62" s="73" t="s">
        <v>239</v>
      </c>
      <c r="K62" s="73" t="s">
        <v>64</v>
      </c>
      <c r="L62" s="73" t="s">
        <v>570</v>
      </c>
      <c r="M62" s="78">
        <v>0</v>
      </c>
      <c r="N62" s="79" t="s">
        <v>571</v>
      </c>
      <c r="O62" s="79" t="s">
        <v>572</v>
      </c>
      <c r="P62" s="75" t="s">
        <v>14</v>
      </c>
      <c r="Q62" s="79" t="s">
        <v>573</v>
      </c>
      <c r="R62" s="76" t="s">
        <v>48</v>
      </c>
      <c r="S62" s="80" t="s">
        <v>35</v>
      </c>
      <c r="T62" s="81" t="s">
        <v>34</v>
      </c>
      <c r="U62" s="94">
        <v>1</v>
      </c>
      <c r="V62" s="94">
        <v>1</v>
      </c>
      <c r="W62" s="94">
        <v>0</v>
      </c>
      <c r="X62" s="94">
        <v>0</v>
      </c>
      <c r="Y62" s="94">
        <v>1</v>
      </c>
      <c r="Z62" s="287" t="s">
        <v>399</v>
      </c>
      <c r="AA62" s="284" t="s">
        <v>399</v>
      </c>
      <c r="AB62" s="293" t="s">
        <v>574</v>
      </c>
      <c r="AC62" s="288" t="s">
        <v>575</v>
      </c>
      <c r="AD62" s="76" t="s">
        <v>576</v>
      </c>
      <c r="AE62" s="86"/>
      <c r="AF62" s="86"/>
      <c r="AG62" s="85"/>
      <c r="AH62" s="76"/>
      <c r="AI62" s="209"/>
      <c r="AJ62" s="109"/>
      <c r="AK62" s="109"/>
      <c r="AL62" s="139"/>
      <c r="AM62" s="135"/>
      <c r="AN62" s="76"/>
      <c r="AO62" s="89"/>
      <c r="AP62" s="89"/>
      <c r="AQ62" s="194"/>
      <c r="AR62" s="88"/>
      <c r="AS62" s="88"/>
      <c r="AT62" s="297" t="s">
        <v>399</v>
      </c>
      <c r="AU62" s="297" t="s">
        <v>399</v>
      </c>
      <c r="AV62" s="314">
        <v>0.05</v>
      </c>
      <c r="AW62" s="314">
        <v>0.05</v>
      </c>
      <c r="AX62" s="89">
        <f t="shared" si="0"/>
        <v>1</v>
      </c>
      <c r="AY62" s="90">
        <v>0</v>
      </c>
      <c r="AZ62" s="120">
        <v>0.9</v>
      </c>
      <c r="BA62" s="352">
        <v>0.95</v>
      </c>
      <c r="BB62" s="345">
        <v>1</v>
      </c>
      <c r="BC62" s="94">
        <v>1</v>
      </c>
      <c r="BD62" s="79"/>
      <c r="BE62" s="79"/>
      <c r="BF62" s="79"/>
      <c r="BG62" s="91"/>
    </row>
    <row r="63" spans="1:59" s="92" customFormat="1" ht="80.099999999999994" customHeight="1">
      <c r="A63" s="74">
        <v>48</v>
      </c>
      <c r="B63" s="75" t="s">
        <v>577</v>
      </c>
      <c r="C63" s="76" t="s">
        <v>568</v>
      </c>
      <c r="D63" s="77" t="s">
        <v>578</v>
      </c>
      <c r="E63" s="73" t="s">
        <v>181</v>
      </c>
      <c r="F63" s="73" t="s">
        <v>212</v>
      </c>
      <c r="G63" s="73" t="s">
        <v>213</v>
      </c>
      <c r="H63" s="73" t="s">
        <v>184</v>
      </c>
      <c r="I63" s="73" t="s">
        <v>214</v>
      </c>
      <c r="J63" s="73" t="s">
        <v>239</v>
      </c>
      <c r="K63" s="73" t="s">
        <v>64</v>
      </c>
      <c r="L63" s="73" t="s">
        <v>579</v>
      </c>
      <c r="M63" s="78">
        <v>0</v>
      </c>
      <c r="N63" s="79"/>
      <c r="O63" s="76" t="s">
        <v>580</v>
      </c>
      <c r="P63" s="75"/>
      <c r="Q63" s="79" t="s">
        <v>285</v>
      </c>
      <c r="R63" s="76"/>
      <c r="S63" s="80"/>
      <c r="T63" s="81"/>
      <c r="U63" s="78" t="s">
        <v>581</v>
      </c>
      <c r="V63" s="78" t="s">
        <v>581</v>
      </c>
      <c r="W63" s="78">
        <v>0</v>
      </c>
      <c r="X63" s="78">
        <v>0</v>
      </c>
      <c r="Y63" s="78">
        <v>1</v>
      </c>
      <c r="Z63" s="283" t="s">
        <v>399</v>
      </c>
      <c r="AA63" s="284" t="s">
        <v>399</v>
      </c>
      <c r="AB63" s="285" t="s">
        <v>582</v>
      </c>
      <c r="AC63" s="288" t="s">
        <v>399</v>
      </c>
      <c r="AD63" s="76" t="s">
        <v>583</v>
      </c>
      <c r="AE63" s="78"/>
      <c r="AF63" s="133"/>
      <c r="AG63" s="85"/>
      <c r="AH63" s="76"/>
      <c r="AI63" s="85"/>
      <c r="AJ63" s="77"/>
      <c r="AK63" s="77"/>
      <c r="AL63" s="76"/>
      <c r="AM63" s="76"/>
      <c r="AN63" s="76"/>
      <c r="AO63" s="88"/>
      <c r="AP63" s="88"/>
      <c r="AQ63" s="89"/>
      <c r="AR63" s="88"/>
      <c r="AS63" s="88"/>
      <c r="AT63" s="297" t="s">
        <v>399</v>
      </c>
      <c r="AU63" s="297" t="s">
        <v>399</v>
      </c>
      <c r="AV63" s="297" t="s">
        <v>399</v>
      </c>
      <c r="AW63" s="297" t="s">
        <v>399</v>
      </c>
      <c r="AX63" s="89" t="s">
        <v>399</v>
      </c>
      <c r="AY63" s="90">
        <v>0</v>
      </c>
      <c r="AZ63" s="210">
        <v>0</v>
      </c>
      <c r="BA63" s="146">
        <v>1</v>
      </c>
      <c r="BB63" s="296">
        <v>1</v>
      </c>
      <c r="BC63" s="94">
        <v>1</v>
      </c>
      <c r="BD63" s="79"/>
      <c r="BE63" s="79"/>
      <c r="BF63" s="79"/>
      <c r="BG63" s="91"/>
    </row>
    <row r="64" spans="1:59" s="92" customFormat="1" ht="66" customHeight="1">
      <c r="A64" s="74">
        <v>49</v>
      </c>
      <c r="B64" s="75" t="s">
        <v>584</v>
      </c>
      <c r="C64" s="76"/>
      <c r="D64" s="77" t="s">
        <v>585</v>
      </c>
      <c r="E64" s="73" t="s">
        <v>181</v>
      </c>
      <c r="F64" s="73" t="s">
        <v>212</v>
      </c>
      <c r="G64" s="73" t="s">
        <v>213</v>
      </c>
      <c r="H64" s="73" t="s">
        <v>184</v>
      </c>
      <c r="I64" s="73" t="s">
        <v>214</v>
      </c>
      <c r="J64" s="73" t="s">
        <v>239</v>
      </c>
      <c r="K64" s="73" t="s">
        <v>64</v>
      </c>
      <c r="L64" s="73" t="s">
        <v>586</v>
      </c>
      <c r="M64" s="78">
        <v>0</v>
      </c>
      <c r="N64" s="79"/>
      <c r="O64" s="76" t="s">
        <v>587</v>
      </c>
      <c r="P64" s="75"/>
      <c r="Q64" s="79" t="s">
        <v>588</v>
      </c>
      <c r="R64" s="76"/>
      <c r="S64" s="80"/>
      <c r="T64" s="81"/>
      <c r="U64" s="78">
        <v>1</v>
      </c>
      <c r="V64" s="78">
        <v>0</v>
      </c>
      <c r="W64" s="78">
        <v>0</v>
      </c>
      <c r="X64" s="78">
        <v>0</v>
      </c>
      <c r="Y64" s="78">
        <v>1</v>
      </c>
      <c r="Z64" s="283"/>
      <c r="AA64" s="284"/>
      <c r="AB64" s="310"/>
      <c r="AC64" s="288"/>
      <c r="AD64" s="76"/>
      <c r="AE64" s="78"/>
      <c r="AF64" s="78"/>
      <c r="AG64" s="78"/>
      <c r="AH64" s="76"/>
      <c r="AI64" s="85"/>
      <c r="AJ64" s="77"/>
      <c r="AK64" s="77"/>
      <c r="AL64" s="87"/>
      <c r="AM64" s="76"/>
      <c r="AN64" s="76"/>
      <c r="AO64" s="88"/>
      <c r="AP64" s="88"/>
      <c r="AQ64" s="89"/>
      <c r="AR64" s="88"/>
      <c r="AS64" s="85"/>
      <c r="AT64" s="297"/>
      <c r="AU64" s="297"/>
      <c r="AV64" s="297"/>
      <c r="AW64" s="297"/>
      <c r="AX64" s="89" t="e">
        <f t="shared" si="0"/>
        <v>#DIV/0!</v>
      </c>
      <c r="AY64" s="78">
        <v>1</v>
      </c>
      <c r="AZ64" s="78">
        <v>0</v>
      </c>
      <c r="BA64" s="146" t="s">
        <v>192</v>
      </c>
      <c r="BB64" s="296">
        <v>1</v>
      </c>
      <c r="BC64" s="94">
        <v>1</v>
      </c>
      <c r="BD64" s="79"/>
      <c r="BE64" s="79"/>
      <c r="BF64" s="79"/>
      <c r="BG64" s="91"/>
    </row>
    <row r="65" spans="5:47">
      <c r="AT65" s="45"/>
      <c r="AU65" s="47"/>
    </row>
    <row r="66" spans="5:47" ht="35.25" customHeight="1">
      <c r="E66" s="444" t="s">
        <v>589</v>
      </c>
      <c r="F66" s="444"/>
      <c r="G66" s="445" t="s">
        <v>590</v>
      </c>
      <c r="H66" s="445"/>
      <c r="I66" s="445"/>
      <c r="J66" s="445"/>
      <c r="K66" s="445"/>
      <c r="L66" s="445"/>
      <c r="M66" s="445"/>
      <c r="N66" s="445"/>
      <c r="O66" s="445"/>
      <c r="P66" s="445"/>
      <c r="Q66" s="445"/>
      <c r="R66" s="445"/>
      <c r="S66" s="445"/>
      <c r="T66" s="445"/>
      <c r="U66" s="445"/>
      <c r="V66" s="445"/>
      <c r="W66" s="445"/>
      <c r="X66" s="445"/>
      <c r="Y66" s="70"/>
      <c r="AT66" s="45"/>
      <c r="AU66" s="47"/>
    </row>
    <row r="67" spans="5:47" ht="35.25" customHeight="1">
      <c r="E67" s="444" t="s">
        <v>591</v>
      </c>
      <c r="F67" s="444"/>
      <c r="G67" s="445"/>
      <c r="H67" s="445"/>
      <c r="I67" s="445"/>
      <c r="J67" s="445"/>
      <c r="K67" s="445"/>
      <c r="L67" s="445"/>
      <c r="M67" s="445"/>
      <c r="N67" s="445"/>
      <c r="O67" s="445"/>
      <c r="P67" s="445"/>
      <c r="Q67" s="445"/>
      <c r="R67" s="445"/>
      <c r="S67" s="445"/>
      <c r="T67" s="445"/>
      <c r="U67" s="445"/>
      <c r="V67" s="445"/>
      <c r="W67" s="445"/>
      <c r="X67" s="445"/>
      <c r="Y67" s="70"/>
      <c r="AT67" s="45"/>
      <c r="AU67" s="47"/>
    </row>
    <row r="68" spans="5:47" ht="35.25" customHeight="1">
      <c r="E68" s="440"/>
      <c r="F68" s="440"/>
      <c r="G68" s="441"/>
      <c r="H68" s="441"/>
      <c r="I68" s="441"/>
      <c r="J68" s="441"/>
      <c r="K68" s="441"/>
      <c r="L68" s="441"/>
      <c r="M68" s="441"/>
      <c r="N68" s="441"/>
      <c r="O68" s="441"/>
      <c r="P68" s="441"/>
      <c r="Q68" s="441"/>
      <c r="R68" s="441"/>
      <c r="S68" s="441"/>
      <c r="T68" s="441"/>
      <c r="U68" s="441"/>
      <c r="V68" s="441"/>
      <c r="W68" s="441"/>
      <c r="X68" s="441"/>
      <c r="AT68" s="45"/>
      <c r="AU68" s="47"/>
    </row>
    <row r="69" spans="5:47" ht="35.25" customHeight="1">
      <c r="E69" s="440"/>
      <c r="F69" s="440"/>
      <c r="G69" s="441"/>
      <c r="H69" s="441"/>
      <c r="I69" s="441"/>
      <c r="J69" s="441"/>
      <c r="K69" s="441"/>
      <c r="L69" s="441"/>
      <c r="M69" s="441"/>
      <c r="N69" s="441"/>
      <c r="O69" s="441"/>
      <c r="P69" s="441"/>
      <c r="Q69" s="441"/>
      <c r="R69" s="441"/>
      <c r="S69" s="441"/>
      <c r="T69" s="441"/>
      <c r="U69" s="441"/>
      <c r="V69" s="441"/>
      <c r="W69" s="441"/>
      <c r="X69" s="441"/>
      <c r="AT69" s="45"/>
      <c r="AU69" s="47"/>
    </row>
    <row r="70" spans="5:47" ht="35.25" customHeight="1">
      <c r="E70" s="440"/>
      <c r="F70" s="440"/>
      <c r="G70" s="441"/>
      <c r="H70" s="441"/>
      <c r="I70" s="441"/>
      <c r="J70" s="441"/>
      <c r="K70" s="441"/>
      <c r="L70" s="441"/>
      <c r="M70" s="441"/>
      <c r="N70" s="441"/>
      <c r="O70" s="441"/>
      <c r="P70" s="441"/>
      <c r="Q70" s="441"/>
      <c r="R70" s="441"/>
      <c r="S70" s="441"/>
      <c r="T70" s="441"/>
      <c r="U70" s="441"/>
      <c r="V70" s="441"/>
      <c r="W70" s="441"/>
      <c r="X70" s="441"/>
      <c r="AT70" s="45"/>
      <c r="AU70" s="47"/>
    </row>
    <row r="71" spans="5:47" ht="35.25" customHeight="1">
      <c r="E71" s="440"/>
      <c r="F71" s="440"/>
      <c r="G71" s="441"/>
      <c r="H71" s="441"/>
      <c r="I71" s="441"/>
      <c r="J71" s="441"/>
      <c r="K71" s="441"/>
      <c r="L71" s="441"/>
      <c r="M71" s="441"/>
      <c r="N71" s="441"/>
      <c r="O71" s="441"/>
      <c r="P71" s="441"/>
      <c r="Q71" s="441"/>
      <c r="R71" s="441"/>
      <c r="S71" s="441"/>
      <c r="T71" s="441"/>
      <c r="U71" s="441"/>
      <c r="V71" s="441"/>
      <c r="W71" s="441"/>
      <c r="X71" s="441"/>
      <c r="AT71" s="45"/>
      <c r="AU71" s="47"/>
    </row>
    <row r="72" spans="5:47" ht="35.25" customHeight="1">
      <c r="E72" s="440"/>
      <c r="F72" s="440"/>
      <c r="G72" s="441"/>
      <c r="H72" s="441"/>
      <c r="I72" s="441"/>
      <c r="J72" s="441"/>
      <c r="K72" s="441"/>
      <c r="L72" s="441"/>
      <c r="M72" s="441"/>
      <c r="N72" s="441"/>
      <c r="O72" s="441"/>
      <c r="P72" s="441"/>
      <c r="Q72" s="441"/>
      <c r="R72" s="441"/>
      <c r="S72" s="441"/>
      <c r="T72" s="441"/>
      <c r="U72" s="441"/>
      <c r="V72" s="441"/>
      <c r="W72" s="441"/>
      <c r="X72" s="441"/>
      <c r="AT72" s="45"/>
      <c r="AU72" s="47"/>
    </row>
    <row r="73" spans="5:47" ht="35.25" customHeight="1">
      <c r="E73" s="440"/>
      <c r="F73" s="440"/>
      <c r="G73" s="441"/>
      <c r="H73" s="441"/>
      <c r="I73" s="441"/>
      <c r="J73" s="441"/>
      <c r="K73" s="441"/>
      <c r="L73" s="441"/>
      <c r="M73" s="441"/>
      <c r="N73" s="441"/>
      <c r="O73" s="441"/>
      <c r="P73" s="441"/>
      <c r="Q73" s="441"/>
      <c r="R73" s="441"/>
      <c r="S73" s="441"/>
      <c r="T73" s="441"/>
      <c r="U73" s="441"/>
      <c r="V73" s="441"/>
      <c r="W73" s="441"/>
      <c r="X73" s="441"/>
      <c r="AT73" s="45"/>
      <c r="AU73" s="47"/>
    </row>
    <row r="74" spans="5:47" ht="35.25" customHeight="1">
      <c r="E74" s="440"/>
      <c r="F74" s="440"/>
      <c r="G74" s="441"/>
      <c r="H74" s="441"/>
      <c r="I74" s="441"/>
      <c r="J74" s="441"/>
      <c r="K74" s="441"/>
      <c r="L74" s="441"/>
      <c r="M74" s="441"/>
      <c r="N74" s="441"/>
      <c r="O74" s="441"/>
      <c r="P74" s="441"/>
      <c r="Q74" s="441"/>
      <c r="R74" s="441"/>
      <c r="S74" s="441"/>
      <c r="T74" s="441"/>
      <c r="U74" s="441"/>
      <c r="V74" s="441"/>
      <c r="W74" s="441"/>
      <c r="X74" s="441"/>
      <c r="AT74" s="45"/>
      <c r="AU74" s="47"/>
    </row>
    <row r="75" spans="5:47" ht="35.25" customHeight="1">
      <c r="E75" s="440"/>
      <c r="F75" s="440"/>
      <c r="G75" s="441"/>
      <c r="H75" s="441"/>
      <c r="I75" s="441"/>
      <c r="J75" s="441"/>
      <c r="K75" s="441"/>
      <c r="L75" s="441"/>
      <c r="M75" s="441"/>
      <c r="N75" s="441"/>
      <c r="O75" s="441"/>
      <c r="P75" s="441"/>
      <c r="Q75" s="441"/>
      <c r="R75" s="441"/>
      <c r="S75" s="441"/>
      <c r="T75" s="441"/>
      <c r="U75" s="441"/>
      <c r="V75" s="441"/>
      <c r="W75" s="441"/>
      <c r="X75" s="441"/>
      <c r="AT75" s="45"/>
      <c r="AU75" s="47"/>
    </row>
    <row r="76" spans="5:47" ht="35.25" customHeight="1">
      <c r="E76" s="441"/>
      <c r="F76" s="441"/>
      <c r="G76" s="441"/>
      <c r="H76" s="441"/>
      <c r="I76" s="441"/>
      <c r="J76" s="441"/>
      <c r="K76" s="441"/>
      <c r="L76" s="441"/>
      <c r="M76" s="441"/>
      <c r="N76" s="441"/>
      <c r="O76" s="441"/>
      <c r="P76" s="441"/>
      <c r="Q76" s="441"/>
      <c r="R76" s="441"/>
      <c r="S76" s="441"/>
      <c r="T76" s="441"/>
      <c r="U76" s="441"/>
      <c r="V76" s="441"/>
      <c r="W76" s="441"/>
      <c r="X76" s="441"/>
      <c r="AT76" s="45"/>
      <c r="AU76" s="47"/>
    </row>
    <row r="77" spans="5:47" ht="35.25" customHeight="1">
      <c r="E77" s="441"/>
      <c r="F77" s="441"/>
      <c r="G77" s="441"/>
      <c r="H77" s="441"/>
      <c r="I77" s="441"/>
      <c r="J77" s="441"/>
      <c r="K77" s="441"/>
      <c r="L77" s="441"/>
      <c r="M77" s="441"/>
      <c r="N77" s="441"/>
      <c r="O77" s="441"/>
      <c r="P77" s="441"/>
      <c r="Q77" s="441"/>
      <c r="R77" s="441"/>
      <c r="S77" s="441"/>
      <c r="T77" s="441"/>
      <c r="U77" s="441"/>
      <c r="V77" s="441"/>
      <c r="W77" s="441"/>
      <c r="X77" s="441"/>
      <c r="AT77" s="45"/>
      <c r="AU77" s="47"/>
    </row>
    <row r="78" spans="5:47">
      <c r="AT78" s="45"/>
      <c r="AU78" s="47"/>
    </row>
    <row r="79" spans="5:47">
      <c r="AT79" s="45"/>
      <c r="AU79" s="47"/>
    </row>
    <row r="80" spans="5:47">
      <c r="AT80" s="45"/>
      <c r="AU80" s="47"/>
    </row>
    <row r="81" spans="46:47">
      <c r="AT81" s="45"/>
      <c r="AU81" s="47"/>
    </row>
    <row r="82" spans="46:47">
      <c r="AT82" s="45"/>
      <c r="AU82" s="47"/>
    </row>
    <row r="83" spans="46:47">
      <c r="AT83" s="45"/>
      <c r="AU83" s="47"/>
    </row>
    <row r="84" spans="46:47">
      <c r="AT84" s="45"/>
      <c r="AU84" s="47"/>
    </row>
    <row r="85" spans="46:47">
      <c r="AT85" s="45"/>
      <c r="AU85" s="47"/>
    </row>
    <row r="86" spans="46:47">
      <c r="AT86" s="45"/>
      <c r="AU86" s="47"/>
    </row>
    <row r="87" spans="46:47">
      <c r="AT87" s="45"/>
      <c r="AU87" s="47"/>
    </row>
    <row r="88" spans="46:47">
      <c r="AT88" s="45"/>
      <c r="AU88" s="47"/>
    </row>
    <row r="89" spans="46:47">
      <c r="AT89" s="45"/>
      <c r="AU89" s="47"/>
    </row>
    <row r="90" spans="46:47">
      <c r="AT90" s="45"/>
      <c r="AU90" s="47"/>
    </row>
    <row r="91" spans="46:47">
      <c r="AT91" s="45"/>
      <c r="AU91" s="47"/>
    </row>
    <row r="92" spans="46:47">
      <c r="AT92" s="45"/>
      <c r="AU92" s="47"/>
    </row>
    <row r="93" spans="46:47">
      <c r="AT93" s="45"/>
      <c r="AU93" s="47"/>
    </row>
    <row r="94" spans="46:47">
      <c r="AT94" s="45"/>
      <c r="AU94" s="47"/>
    </row>
    <row r="95" spans="46:47">
      <c r="AT95" s="45"/>
      <c r="AU95" s="47"/>
    </row>
    <row r="96" spans="46:47">
      <c r="AT96" s="45"/>
      <c r="AU96" s="47"/>
    </row>
    <row r="97" spans="46:47">
      <c r="AT97" s="45"/>
      <c r="AU97" s="47"/>
    </row>
    <row r="98" spans="46:47">
      <c r="AT98" s="45"/>
      <c r="AU98" s="47"/>
    </row>
    <row r="99" spans="46:47">
      <c r="AT99" s="45"/>
      <c r="AU99" s="47"/>
    </row>
    <row r="100" spans="46:47">
      <c r="AT100" s="45"/>
      <c r="AU100" s="47"/>
    </row>
    <row r="101" spans="46:47">
      <c r="AT101" s="45"/>
      <c r="AU101" s="47"/>
    </row>
    <row r="102" spans="46:47">
      <c r="AT102" s="45"/>
      <c r="AU102" s="47"/>
    </row>
    <row r="103" spans="46:47">
      <c r="AT103" s="45"/>
      <c r="AU103" s="47"/>
    </row>
    <row r="104" spans="46:47">
      <c r="AT104" s="45"/>
      <c r="AU104" s="47"/>
    </row>
    <row r="105" spans="46:47">
      <c r="AT105" s="45"/>
      <c r="AU105" s="47"/>
    </row>
    <row r="106" spans="46:47">
      <c r="AT106" s="45"/>
      <c r="AU106" s="47"/>
    </row>
    <row r="107" spans="46:47">
      <c r="AT107" s="45"/>
      <c r="AU107" s="47"/>
    </row>
    <row r="108" spans="46:47">
      <c r="AT108" s="45"/>
      <c r="AU108" s="47"/>
    </row>
    <row r="109" spans="46:47">
      <c r="AT109" s="45"/>
      <c r="AU109" s="47"/>
    </row>
    <row r="110" spans="46:47">
      <c r="AT110" s="45"/>
      <c r="AU110" s="47"/>
    </row>
    <row r="111" spans="46:47">
      <c r="AT111" s="45"/>
      <c r="AU111" s="47"/>
    </row>
    <row r="112" spans="46:47">
      <c r="AT112" s="45"/>
      <c r="AU112" s="47"/>
    </row>
    <row r="113" spans="46:47">
      <c r="AT113" s="45"/>
      <c r="AU113" s="47"/>
    </row>
    <row r="114" spans="46:47">
      <c r="AT114" s="45"/>
      <c r="AU114" s="47"/>
    </row>
    <row r="115" spans="46:47">
      <c r="AT115" s="45"/>
      <c r="AU115" s="47"/>
    </row>
    <row r="116" spans="46:47">
      <c r="AT116" s="45"/>
      <c r="AU116" s="47"/>
    </row>
    <row r="117" spans="46:47">
      <c r="AT117" s="45"/>
      <c r="AU117" s="47"/>
    </row>
    <row r="118" spans="46:47">
      <c r="AT118" s="45"/>
      <c r="AU118" s="47"/>
    </row>
    <row r="119" spans="46:47">
      <c r="AT119" s="45"/>
      <c r="AU119" s="47"/>
    </row>
    <row r="120" spans="46:47">
      <c r="AT120" s="45"/>
      <c r="AU120" s="47"/>
    </row>
    <row r="121" spans="46:47">
      <c r="AT121" s="45"/>
      <c r="AU121" s="47"/>
    </row>
    <row r="122" spans="46:47">
      <c r="AT122" s="45"/>
      <c r="AU122" s="47"/>
    </row>
    <row r="123" spans="46:47">
      <c r="AT123" s="45"/>
      <c r="AU123" s="47"/>
    </row>
    <row r="124" spans="46:47">
      <c r="AT124" s="45"/>
      <c r="AU124" s="47"/>
    </row>
    <row r="125" spans="46:47">
      <c r="AT125" s="45"/>
      <c r="AU125" s="47"/>
    </row>
    <row r="126" spans="46:47">
      <c r="AT126" s="45"/>
      <c r="AU126" s="47"/>
    </row>
    <row r="127" spans="46:47">
      <c r="AT127" s="45"/>
      <c r="AU127" s="47"/>
    </row>
    <row r="128" spans="46:47">
      <c r="AT128" s="45"/>
      <c r="AU128" s="47"/>
    </row>
    <row r="129" spans="46:47">
      <c r="AT129" s="45"/>
      <c r="AU129" s="47"/>
    </row>
    <row r="130" spans="46:47">
      <c r="AT130" s="45"/>
      <c r="AU130" s="47"/>
    </row>
    <row r="131" spans="46:47">
      <c r="AT131" s="45"/>
      <c r="AU131" s="47"/>
    </row>
    <row r="132" spans="46:47">
      <c r="AT132" s="45"/>
      <c r="AU132" s="47"/>
    </row>
    <row r="133" spans="46:47">
      <c r="AT133" s="45"/>
      <c r="AU133" s="47"/>
    </row>
    <row r="134" spans="46:47">
      <c r="AT134" s="45"/>
      <c r="AU134" s="47"/>
    </row>
    <row r="135" spans="46:47">
      <c r="AT135" s="45"/>
      <c r="AU135" s="47"/>
    </row>
    <row r="136" spans="46:47">
      <c r="AT136" s="45"/>
      <c r="AU136" s="47"/>
    </row>
    <row r="137" spans="46:47">
      <c r="AT137" s="45"/>
      <c r="AU137" s="47"/>
    </row>
    <row r="138" spans="46:47">
      <c r="AT138" s="45"/>
      <c r="AU138" s="47"/>
    </row>
    <row r="139" spans="46:47">
      <c r="AT139" s="45"/>
      <c r="AU139" s="47"/>
    </row>
    <row r="140" spans="46:47">
      <c r="AT140" s="45"/>
      <c r="AU140" s="47"/>
    </row>
    <row r="141" spans="46:47">
      <c r="AT141" s="45"/>
      <c r="AU141" s="47"/>
    </row>
    <row r="142" spans="46:47">
      <c r="AT142" s="45"/>
      <c r="AU142" s="47"/>
    </row>
    <row r="143" spans="46:47">
      <c r="AT143" s="45"/>
      <c r="AU143" s="47"/>
    </row>
    <row r="144" spans="46:47">
      <c r="AT144" s="45"/>
      <c r="AU144" s="47"/>
    </row>
    <row r="145" spans="46:47">
      <c r="AT145" s="45"/>
      <c r="AU145" s="47"/>
    </row>
    <row r="146" spans="46:47">
      <c r="AT146" s="45"/>
      <c r="AU146" s="47"/>
    </row>
    <row r="147" spans="46:47">
      <c r="AT147" s="45"/>
      <c r="AU147" s="47"/>
    </row>
    <row r="148" spans="46:47">
      <c r="AT148" s="45"/>
      <c r="AU148" s="47"/>
    </row>
    <row r="149" spans="46:47">
      <c r="AT149" s="45"/>
      <c r="AU149" s="47"/>
    </row>
    <row r="150" spans="46:47">
      <c r="AT150" s="45"/>
      <c r="AU150" s="47"/>
    </row>
    <row r="151" spans="46:47">
      <c r="AT151" s="45"/>
      <c r="AU151" s="47"/>
    </row>
    <row r="152" spans="46:47">
      <c r="AT152" s="45"/>
      <c r="AU152" s="47"/>
    </row>
    <row r="153" spans="46:47">
      <c r="AT153" s="45"/>
      <c r="AU153" s="47"/>
    </row>
    <row r="154" spans="46:47">
      <c r="AT154" s="45"/>
      <c r="AU154" s="47"/>
    </row>
    <row r="155" spans="46:47">
      <c r="AT155" s="45"/>
      <c r="AU155" s="47"/>
    </row>
    <row r="156" spans="46:47">
      <c r="AT156" s="45"/>
      <c r="AU156" s="47"/>
    </row>
    <row r="157" spans="46:47">
      <c r="AT157" s="45"/>
      <c r="AU157" s="47"/>
    </row>
    <row r="158" spans="46:47">
      <c r="AT158" s="45"/>
      <c r="AU158" s="47"/>
    </row>
    <row r="159" spans="46:47">
      <c r="AT159" s="45"/>
      <c r="AU159" s="47"/>
    </row>
    <row r="160" spans="46:47">
      <c r="AT160" s="45"/>
      <c r="AU160" s="47"/>
    </row>
    <row r="161" spans="46:47">
      <c r="AT161" s="45"/>
      <c r="AU161" s="47"/>
    </row>
    <row r="162" spans="46:47">
      <c r="AT162" s="45"/>
      <c r="AU162" s="47"/>
    </row>
    <row r="163" spans="46:47">
      <c r="AT163" s="45"/>
      <c r="AU163" s="47"/>
    </row>
    <row r="164" spans="46:47">
      <c r="AT164" s="45"/>
      <c r="AU164" s="47"/>
    </row>
    <row r="165" spans="46:47">
      <c r="AT165" s="45"/>
      <c r="AU165" s="47"/>
    </row>
    <row r="166" spans="46:47">
      <c r="AT166" s="45"/>
      <c r="AU166" s="47"/>
    </row>
    <row r="167" spans="46:47">
      <c r="AT167" s="45"/>
      <c r="AU167" s="47"/>
    </row>
    <row r="168" spans="46:47">
      <c r="AT168" s="45"/>
      <c r="AU168" s="47"/>
    </row>
    <row r="169" spans="46:47">
      <c r="AT169" s="45"/>
      <c r="AU169" s="47"/>
    </row>
    <row r="170" spans="46:47">
      <c r="AT170" s="45"/>
      <c r="AU170" s="47"/>
    </row>
    <row r="171" spans="46:47">
      <c r="AT171" s="45"/>
      <c r="AU171" s="47"/>
    </row>
    <row r="172" spans="46:47">
      <c r="AT172" s="45"/>
      <c r="AU172" s="47"/>
    </row>
    <row r="173" spans="46:47">
      <c r="AT173" s="45"/>
      <c r="AU173" s="47"/>
    </row>
    <row r="174" spans="46:47">
      <c r="AT174" s="45"/>
      <c r="AU174" s="47"/>
    </row>
    <row r="175" spans="46:47">
      <c r="AT175" s="45"/>
      <c r="AU175" s="47"/>
    </row>
    <row r="176" spans="46:47">
      <c r="AT176" s="45"/>
      <c r="AU176" s="47"/>
    </row>
    <row r="177" spans="46:47">
      <c r="AT177" s="45"/>
      <c r="AU177" s="47"/>
    </row>
    <row r="178" spans="46:47">
      <c r="AT178" s="45"/>
      <c r="AU178" s="47"/>
    </row>
    <row r="179" spans="46:47">
      <c r="AT179" s="45"/>
      <c r="AU179" s="47"/>
    </row>
    <row r="180" spans="46:47">
      <c r="AT180" s="45"/>
      <c r="AU180" s="47"/>
    </row>
    <row r="181" spans="46:47">
      <c r="AT181" s="45"/>
      <c r="AU181" s="47"/>
    </row>
    <row r="182" spans="46:47">
      <c r="AT182" s="45"/>
      <c r="AU182" s="47"/>
    </row>
    <row r="183" spans="46:47">
      <c r="AT183" s="45"/>
      <c r="AU183" s="47"/>
    </row>
    <row r="184" spans="46:47">
      <c r="AT184" s="45"/>
      <c r="AU184" s="47"/>
    </row>
    <row r="185" spans="46:47">
      <c r="AT185" s="45"/>
      <c r="AU185" s="47"/>
    </row>
    <row r="186" spans="46:47">
      <c r="AT186" s="45"/>
      <c r="AU186" s="47"/>
    </row>
    <row r="187" spans="46:47">
      <c r="AT187" s="45"/>
      <c r="AU187" s="47"/>
    </row>
    <row r="188" spans="46:47">
      <c r="AT188" s="45"/>
      <c r="AU188" s="47"/>
    </row>
    <row r="189" spans="46:47">
      <c r="AT189" s="45"/>
      <c r="AU189" s="47"/>
    </row>
    <row r="190" spans="46:47">
      <c r="AT190" s="45"/>
      <c r="AU190" s="47"/>
    </row>
    <row r="191" spans="46:47">
      <c r="AT191" s="45"/>
      <c r="AU191" s="47"/>
    </row>
    <row r="192" spans="46:47">
      <c r="AT192" s="45"/>
      <c r="AU192" s="47"/>
    </row>
    <row r="193" spans="46:47">
      <c r="AT193" s="45"/>
      <c r="AU193" s="47"/>
    </row>
    <row r="194" spans="46:47">
      <c r="AT194" s="45"/>
      <c r="AU194" s="47"/>
    </row>
    <row r="195" spans="46:47">
      <c r="AT195" s="45"/>
      <c r="AU195" s="47"/>
    </row>
    <row r="196" spans="46:47">
      <c r="AT196" s="45"/>
      <c r="AU196" s="47"/>
    </row>
    <row r="197" spans="46:47">
      <c r="AT197" s="45"/>
      <c r="AU197" s="47"/>
    </row>
    <row r="198" spans="46:47">
      <c r="AT198" s="45"/>
      <c r="AU198" s="47"/>
    </row>
    <row r="199" spans="46:47">
      <c r="AT199" s="45"/>
      <c r="AU199" s="47"/>
    </row>
    <row r="200" spans="46:47">
      <c r="AT200" s="45"/>
      <c r="AU200" s="47"/>
    </row>
    <row r="201" spans="46:47">
      <c r="AT201" s="45"/>
      <c r="AU201" s="47"/>
    </row>
    <row r="202" spans="46:47">
      <c r="AT202" s="45"/>
      <c r="AU202" s="47"/>
    </row>
    <row r="203" spans="46:47">
      <c r="AT203" s="45"/>
      <c r="AU203" s="47"/>
    </row>
    <row r="204" spans="46:47">
      <c r="AT204" s="45"/>
      <c r="AU204" s="47"/>
    </row>
    <row r="205" spans="46:47">
      <c r="AT205" s="45"/>
      <c r="AU205" s="47"/>
    </row>
    <row r="206" spans="46:47">
      <c r="AT206" s="45"/>
      <c r="AU206" s="47"/>
    </row>
    <row r="207" spans="46:47">
      <c r="AT207" s="45"/>
      <c r="AU207" s="47"/>
    </row>
    <row r="208" spans="46:47">
      <c r="AT208" s="45"/>
      <c r="AU208" s="47"/>
    </row>
    <row r="209" spans="46:47">
      <c r="AT209" s="45"/>
      <c r="AU209" s="47"/>
    </row>
    <row r="210" spans="46:47">
      <c r="AT210" s="45"/>
      <c r="AU210" s="47"/>
    </row>
    <row r="211" spans="46:47">
      <c r="AT211" s="45"/>
      <c r="AU211" s="47"/>
    </row>
    <row r="212" spans="46:47">
      <c r="AT212" s="45"/>
      <c r="AU212" s="47"/>
    </row>
    <row r="213" spans="46:47">
      <c r="AT213" s="45"/>
      <c r="AU213" s="47"/>
    </row>
    <row r="214" spans="46:47">
      <c r="AT214" s="45"/>
      <c r="AU214" s="47"/>
    </row>
    <row r="215" spans="46:47">
      <c r="AT215" s="45"/>
      <c r="AU215" s="47"/>
    </row>
    <row r="216" spans="46:47">
      <c r="AT216" s="45"/>
      <c r="AU216" s="47"/>
    </row>
    <row r="217" spans="46:47">
      <c r="AT217" s="45"/>
      <c r="AU217" s="47"/>
    </row>
    <row r="218" spans="46:47">
      <c r="AT218" s="45"/>
      <c r="AU218" s="47"/>
    </row>
    <row r="219" spans="46:47">
      <c r="AT219" s="45"/>
      <c r="AU219" s="47"/>
    </row>
    <row r="220" spans="46:47">
      <c r="AT220" s="45"/>
      <c r="AU220" s="47"/>
    </row>
    <row r="221" spans="46:47">
      <c r="AT221" s="45"/>
      <c r="AU221" s="47"/>
    </row>
    <row r="222" spans="46:47">
      <c r="AT222" s="45"/>
      <c r="AU222" s="47"/>
    </row>
    <row r="223" spans="46:47">
      <c r="AT223" s="45"/>
      <c r="AU223" s="47"/>
    </row>
    <row r="224" spans="46:47">
      <c r="AT224" s="45"/>
      <c r="AU224" s="47"/>
    </row>
    <row r="225" spans="46:47">
      <c r="AT225" s="45"/>
      <c r="AU225" s="47"/>
    </row>
    <row r="226" spans="46:47">
      <c r="AT226" s="45"/>
      <c r="AU226" s="47"/>
    </row>
    <row r="227" spans="46:47">
      <c r="AT227" s="45"/>
      <c r="AU227" s="47"/>
    </row>
    <row r="228" spans="46:47">
      <c r="AT228" s="45"/>
      <c r="AU228" s="47"/>
    </row>
    <row r="229" spans="46:47">
      <c r="AT229" s="45"/>
      <c r="AU229" s="47"/>
    </row>
    <row r="230" spans="46:47">
      <c r="AT230" s="45"/>
      <c r="AU230" s="47"/>
    </row>
    <row r="231" spans="46:47">
      <c r="AT231" s="45"/>
      <c r="AU231" s="47"/>
    </row>
    <row r="232" spans="46:47">
      <c r="AT232" s="45"/>
      <c r="AU232" s="47"/>
    </row>
    <row r="233" spans="46:47">
      <c r="AT233" s="45"/>
      <c r="AU233" s="47"/>
    </row>
    <row r="234" spans="46:47">
      <c r="AT234" s="45"/>
      <c r="AU234" s="47"/>
    </row>
    <row r="235" spans="46:47">
      <c r="AT235" s="45"/>
      <c r="AU235" s="47"/>
    </row>
    <row r="236" spans="46:47">
      <c r="AT236" s="45"/>
      <c r="AU236" s="47"/>
    </row>
    <row r="237" spans="46:47">
      <c r="AT237" s="45"/>
      <c r="AU237" s="47"/>
    </row>
    <row r="238" spans="46:47">
      <c r="AT238" s="45"/>
      <c r="AU238" s="47"/>
    </row>
    <row r="239" spans="46:47">
      <c r="AT239" s="45"/>
      <c r="AU239" s="47"/>
    </row>
    <row r="240" spans="46:47">
      <c r="AT240" s="45"/>
      <c r="AU240" s="47"/>
    </row>
    <row r="241" spans="46:47">
      <c r="AT241" s="45"/>
      <c r="AU241" s="47"/>
    </row>
    <row r="242" spans="46:47">
      <c r="AT242" s="45"/>
      <c r="AU242" s="47"/>
    </row>
    <row r="243" spans="46:47">
      <c r="AT243" s="45"/>
      <c r="AU243" s="47"/>
    </row>
    <row r="244" spans="46:47">
      <c r="AT244" s="45"/>
      <c r="AU244" s="47"/>
    </row>
    <row r="245" spans="46:47">
      <c r="AT245" s="45"/>
      <c r="AU245" s="47"/>
    </row>
    <row r="246" spans="46:47">
      <c r="AT246" s="45"/>
      <c r="AU246" s="47"/>
    </row>
    <row r="247" spans="46:47">
      <c r="AT247" s="45"/>
      <c r="AU247" s="47"/>
    </row>
    <row r="248" spans="46:47">
      <c r="AT248" s="45"/>
      <c r="AU248" s="47"/>
    </row>
    <row r="249" spans="46:47">
      <c r="AT249" s="45"/>
      <c r="AU249" s="47"/>
    </row>
    <row r="250" spans="46:47">
      <c r="AT250" s="45"/>
      <c r="AU250" s="47"/>
    </row>
    <row r="251" spans="46:47">
      <c r="AT251" s="45"/>
      <c r="AU251" s="47"/>
    </row>
    <row r="252" spans="46:47">
      <c r="AT252" s="45"/>
      <c r="AU252" s="47"/>
    </row>
    <row r="253" spans="46:47">
      <c r="AT253" s="45"/>
      <c r="AU253" s="47"/>
    </row>
    <row r="254" spans="46:47">
      <c r="AT254" s="45"/>
      <c r="AU254" s="47"/>
    </row>
    <row r="255" spans="46:47">
      <c r="AT255" s="45"/>
      <c r="AU255" s="47"/>
    </row>
    <row r="256" spans="46:47">
      <c r="AT256" s="45"/>
      <c r="AU256" s="47"/>
    </row>
    <row r="257" spans="46:47">
      <c r="AT257" s="45"/>
      <c r="AU257" s="47"/>
    </row>
    <row r="258" spans="46:47">
      <c r="AT258" s="45"/>
      <c r="AU258" s="47"/>
    </row>
    <row r="259" spans="46:47">
      <c r="AT259" s="45"/>
      <c r="AU259" s="47"/>
    </row>
    <row r="260" spans="46:47">
      <c r="AT260" s="45"/>
      <c r="AU260" s="47"/>
    </row>
    <row r="261" spans="46:47">
      <c r="AT261" s="45"/>
      <c r="AU261" s="47"/>
    </row>
    <row r="262" spans="46:47">
      <c r="AT262" s="45"/>
      <c r="AU262" s="47"/>
    </row>
    <row r="263" spans="46:47">
      <c r="AT263" s="45"/>
      <c r="AU263" s="47"/>
    </row>
    <row r="264" spans="46:47">
      <c r="AT264" s="45"/>
      <c r="AU264" s="47"/>
    </row>
    <row r="265" spans="46:47">
      <c r="AT265" s="45"/>
      <c r="AU265" s="47"/>
    </row>
    <row r="266" spans="46:47">
      <c r="AT266" s="45"/>
      <c r="AU266" s="47"/>
    </row>
    <row r="267" spans="46:47">
      <c r="AT267" s="45"/>
      <c r="AU267" s="47"/>
    </row>
    <row r="268" spans="46:47">
      <c r="AT268" s="45"/>
      <c r="AU268" s="47"/>
    </row>
    <row r="269" spans="46:47">
      <c r="AT269" s="45"/>
      <c r="AU269" s="47"/>
    </row>
    <row r="270" spans="46:47">
      <c r="AT270" s="45"/>
      <c r="AU270" s="47"/>
    </row>
    <row r="271" spans="46:47">
      <c r="AT271" s="45"/>
      <c r="AU271" s="47"/>
    </row>
    <row r="272" spans="46:47">
      <c r="AT272" s="45"/>
      <c r="AU272" s="47"/>
    </row>
    <row r="273" spans="46:47">
      <c r="AT273" s="45"/>
      <c r="AU273" s="47"/>
    </row>
    <row r="274" spans="46:47">
      <c r="AT274" s="45"/>
      <c r="AU274" s="47"/>
    </row>
    <row r="275" spans="46:47">
      <c r="AT275" s="45"/>
      <c r="AU275" s="47"/>
    </row>
    <row r="276" spans="46:47">
      <c r="AT276" s="45"/>
      <c r="AU276" s="47"/>
    </row>
    <row r="277" spans="46:47">
      <c r="AT277" s="45"/>
      <c r="AU277" s="47"/>
    </row>
    <row r="278" spans="46:47">
      <c r="AT278" s="45"/>
      <c r="AU278" s="47"/>
    </row>
    <row r="279" spans="46:47">
      <c r="AT279" s="45"/>
      <c r="AU279" s="47"/>
    </row>
    <row r="280" spans="46:47">
      <c r="AT280" s="45"/>
      <c r="AU280" s="47"/>
    </row>
    <row r="281" spans="46:47">
      <c r="AT281" s="45"/>
      <c r="AU281" s="47"/>
    </row>
    <row r="282" spans="46:47">
      <c r="AT282" s="45"/>
      <c r="AU282" s="47"/>
    </row>
    <row r="283" spans="46:47">
      <c r="AT283" s="45"/>
      <c r="AU283" s="47"/>
    </row>
    <row r="284" spans="46:47">
      <c r="AT284" s="45"/>
      <c r="AU284" s="47"/>
    </row>
    <row r="285" spans="46:47">
      <c r="AT285" s="45"/>
      <c r="AU285" s="47"/>
    </row>
    <row r="286" spans="46:47">
      <c r="AT286" s="45"/>
      <c r="AU286" s="47"/>
    </row>
    <row r="287" spans="46:47">
      <c r="AT287" s="45"/>
      <c r="AU287" s="47"/>
    </row>
    <row r="288" spans="46:47">
      <c r="AT288" s="45"/>
      <c r="AU288" s="47"/>
    </row>
    <row r="289" spans="46:47">
      <c r="AT289" s="45"/>
      <c r="AU289" s="47"/>
    </row>
    <row r="290" spans="46:47">
      <c r="AT290" s="45"/>
      <c r="AU290" s="47"/>
    </row>
    <row r="291" spans="46:47">
      <c r="AT291" s="45"/>
      <c r="AU291" s="47"/>
    </row>
    <row r="292" spans="46:47">
      <c r="AT292" s="45"/>
      <c r="AU292" s="47"/>
    </row>
    <row r="293" spans="46:47">
      <c r="AT293" s="45"/>
      <c r="AU293" s="47"/>
    </row>
    <row r="294" spans="46:47">
      <c r="AT294" s="45"/>
      <c r="AU294" s="47"/>
    </row>
    <row r="295" spans="46:47">
      <c r="AT295" s="45"/>
      <c r="AU295" s="47"/>
    </row>
    <row r="296" spans="46:47">
      <c r="AT296" s="45"/>
      <c r="AU296" s="47"/>
    </row>
    <row r="297" spans="46:47">
      <c r="AT297" s="45"/>
      <c r="AU297" s="47"/>
    </row>
    <row r="298" spans="46:47">
      <c r="AT298" s="45"/>
      <c r="AU298" s="47"/>
    </row>
    <row r="299" spans="46:47">
      <c r="AT299" s="45"/>
      <c r="AU299" s="47"/>
    </row>
    <row r="300" spans="46:47">
      <c r="AT300" s="45"/>
      <c r="AU300" s="47"/>
    </row>
    <row r="301" spans="46:47">
      <c r="AT301" s="45"/>
      <c r="AU301" s="47"/>
    </row>
    <row r="302" spans="46:47">
      <c r="AT302" s="45"/>
      <c r="AU302" s="47"/>
    </row>
    <row r="303" spans="46:47">
      <c r="AT303" s="45"/>
      <c r="AU303" s="47"/>
    </row>
    <row r="304" spans="46:47">
      <c r="AT304" s="45"/>
      <c r="AU304" s="47"/>
    </row>
    <row r="305" spans="46:47">
      <c r="AT305" s="45"/>
      <c r="AU305" s="47"/>
    </row>
    <row r="306" spans="46:47">
      <c r="AT306" s="45"/>
      <c r="AU306" s="47"/>
    </row>
    <row r="307" spans="46:47">
      <c r="AT307" s="45"/>
      <c r="AU307" s="47"/>
    </row>
    <row r="308" spans="46:47">
      <c r="AT308" s="45"/>
      <c r="AU308" s="47"/>
    </row>
    <row r="309" spans="46:47">
      <c r="AT309" s="45"/>
      <c r="AU309" s="47"/>
    </row>
    <row r="310" spans="46:47">
      <c r="AT310" s="45"/>
      <c r="AU310" s="47"/>
    </row>
    <row r="311" spans="46:47">
      <c r="AT311" s="45"/>
      <c r="AU311" s="47"/>
    </row>
    <row r="312" spans="46:47">
      <c r="AT312" s="45"/>
      <c r="AU312" s="47"/>
    </row>
    <row r="313" spans="46:47">
      <c r="AT313" s="45"/>
      <c r="AU313" s="47"/>
    </row>
    <row r="314" spans="46:47">
      <c r="AT314" s="45"/>
      <c r="AU314" s="47"/>
    </row>
    <row r="315" spans="46:47">
      <c r="AT315" s="45"/>
      <c r="AU315" s="47"/>
    </row>
    <row r="316" spans="46:47">
      <c r="AT316" s="45"/>
      <c r="AU316" s="47"/>
    </row>
    <row r="317" spans="46:47">
      <c r="AT317" s="45"/>
      <c r="AU317" s="47"/>
    </row>
    <row r="318" spans="46:47">
      <c r="AT318" s="45"/>
      <c r="AU318" s="47"/>
    </row>
    <row r="319" spans="46:47">
      <c r="AT319" s="45"/>
      <c r="AU319" s="47"/>
    </row>
    <row r="320" spans="46:47">
      <c r="AT320" s="45"/>
      <c r="AU320" s="47"/>
    </row>
    <row r="321" spans="46:47">
      <c r="AT321" s="45"/>
      <c r="AU321" s="47"/>
    </row>
    <row r="322" spans="46:47">
      <c r="AT322" s="45"/>
      <c r="AU322" s="47"/>
    </row>
    <row r="323" spans="46:47">
      <c r="AT323" s="45"/>
      <c r="AU323" s="47"/>
    </row>
    <row r="324" spans="46:47">
      <c r="AT324" s="45"/>
      <c r="AU324" s="47"/>
    </row>
    <row r="325" spans="46:47">
      <c r="AT325" s="45"/>
      <c r="AU325" s="47"/>
    </row>
    <row r="326" spans="46:47">
      <c r="AT326" s="45"/>
      <c r="AU326" s="47"/>
    </row>
    <row r="327" spans="46:47">
      <c r="AT327" s="45"/>
      <c r="AU327" s="47"/>
    </row>
    <row r="328" spans="46:47">
      <c r="AT328" s="45"/>
      <c r="AU328" s="47"/>
    </row>
    <row r="329" spans="46:47">
      <c r="AT329" s="45"/>
      <c r="AU329" s="47"/>
    </row>
    <row r="330" spans="46:47">
      <c r="AT330" s="45"/>
      <c r="AU330" s="47"/>
    </row>
    <row r="331" spans="46:47">
      <c r="AT331" s="45"/>
      <c r="AU331" s="47"/>
    </row>
    <row r="332" spans="46:47">
      <c r="AT332" s="45"/>
      <c r="AU332" s="47"/>
    </row>
    <row r="333" spans="46:47">
      <c r="AT333" s="45"/>
      <c r="AU333" s="47"/>
    </row>
    <row r="334" spans="46:47">
      <c r="AT334" s="45"/>
      <c r="AU334" s="47"/>
    </row>
    <row r="335" spans="46:47">
      <c r="AT335" s="45"/>
      <c r="AU335" s="47"/>
    </row>
    <row r="336" spans="46:47">
      <c r="AT336" s="45"/>
      <c r="AU336" s="47"/>
    </row>
    <row r="337" spans="46:47">
      <c r="AT337" s="45"/>
      <c r="AU337" s="47"/>
    </row>
    <row r="338" spans="46:47">
      <c r="AT338" s="45"/>
      <c r="AU338" s="47"/>
    </row>
    <row r="339" spans="46:47">
      <c r="AT339" s="45"/>
      <c r="AU339" s="47"/>
    </row>
    <row r="340" spans="46:47">
      <c r="AT340" s="45"/>
      <c r="AU340" s="47"/>
    </row>
    <row r="341" spans="46:47">
      <c r="AT341" s="45"/>
      <c r="AU341" s="47"/>
    </row>
    <row r="342" spans="46:47">
      <c r="AT342" s="45"/>
      <c r="AU342" s="47"/>
    </row>
    <row r="343" spans="46:47">
      <c r="AT343" s="45"/>
      <c r="AU343" s="47"/>
    </row>
    <row r="344" spans="46:47">
      <c r="AT344" s="45"/>
      <c r="AU344" s="47"/>
    </row>
    <row r="345" spans="46:47">
      <c r="AT345" s="45"/>
      <c r="AU345" s="47"/>
    </row>
    <row r="346" spans="46:47">
      <c r="AT346" s="45"/>
      <c r="AU346" s="47"/>
    </row>
    <row r="347" spans="46:47">
      <c r="AT347" s="45"/>
      <c r="AU347" s="47"/>
    </row>
    <row r="348" spans="46:47">
      <c r="AT348" s="45"/>
      <c r="AU348" s="47"/>
    </row>
    <row r="349" spans="46:47">
      <c r="AT349" s="45"/>
      <c r="AU349" s="47"/>
    </row>
    <row r="350" spans="46:47">
      <c r="AT350" s="45"/>
      <c r="AU350" s="47"/>
    </row>
    <row r="351" spans="46:47">
      <c r="AT351" s="45"/>
      <c r="AU351" s="47"/>
    </row>
    <row r="352" spans="46:47">
      <c r="AT352" s="45"/>
      <c r="AU352" s="47"/>
    </row>
    <row r="353" spans="46:47">
      <c r="AT353" s="45"/>
      <c r="AU353" s="47"/>
    </row>
    <row r="354" spans="46:47">
      <c r="AT354" s="45"/>
      <c r="AU354" s="47"/>
    </row>
    <row r="355" spans="46:47">
      <c r="AT355" s="45"/>
      <c r="AU355" s="47"/>
    </row>
    <row r="356" spans="46:47">
      <c r="AT356" s="45"/>
      <c r="AU356" s="47"/>
    </row>
    <row r="357" spans="46:47">
      <c r="AT357" s="45"/>
      <c r="AU357" s="47"/>
    </row>
    <row r="358" spans="46:47">
      <c r="AT358" s="45"/>
      <c r="AU358" s="47"/>
    </row>
    <row r="359" spans="46:47">
      <c r="AT359" s="45"/>
      <c r="AU359" s="47"/>
    </row>
    <row r="360" spans="46:47">
      <c r="AT360" s="45"/>
      <c r="AU360" s="47"/>
    </row>
    <row r="361" spans="46:47">
      <c r="AT361" s="45"/>
      <c r="AU361" s="47"/>
    </row>
    <row r="362" spans="46:47">
      <c r="AT362" s="45"/>
      <c r="AU362" s="47"/>
    </row>
    <row r="363" spans="46:47">
      <c r="AT363" s="45"/>
      <c r="AU363" s="47"/>
    </row>
    <row r="364" spans="46:47">
      <c r="AT364" s="45"/>
      <c r="AU364" s="47"/>
    </row>
    <row r="365" spans="46:47">
      <c r="AT365" s="45"/>
      <c r="AU365" s="47"/>
    </row>
    <row r="366" spans="46:47">
      <c r="AT366" s="45"/>
      <c r="AU366" s="47"/>
    </row>
    <row r="367" spans="46:47">
      <c r="AT367" s="45"/>
      <c r="AU367" s="47"/>
    </row>
    <row r="368" spans="46:47">
      <c r="AT368" s="45"/>
      <c r="AU368" s="47"/>
    </row>
    <row r="369" spans="46:47">
      <c r="AT369" s="45"/>
      <c r="AU369" s="47"/>
    </row>
    <row r="370" spans="46:47">
      <c r="AT370" s="45"/>
      <c r="AU370" s="47"/>
    </row>
    <row r="371" spans="46:47">
      <c r="AT371" s="45"/>
      <c r="AU371" s="47"/>
    </row>
    <row r="372" spans="46:47">
      <c r="AT372" s="45"/>
      <c r="AU372" s="47"/>
    </row>
    <row r="373" spans="46:47">
      <c r="AT373" s="45"/>
      <c r="AU373" s="47"/>
    </row>
    <row r="374" spans="46:47">
      <c r="AT374" s="45"/>
      <c r="AU374" s="47"/>
    </row>
    <row r="375" spans="46:47">
      <c r="AT375" s="45"/>
      <c r="AU375" s="47"/>
    </row>
    <row r="376" spans="46:47">
      <c r="AT376" s="45"/>
      <c r="AU376" s="47"/>
    </row>
    <row r="377" spans="46:47">
      <c r="AT377" s="45"/>
      <c r="AU377" s="47"/>
    </row>
    <row r="378" spans="46:47">
      <c r="AT378" s="45"/>
      <c r="AU378" s="47"/>
    </row>
    <row r="379" spans="46:47">
      <c r="AT379" s="45"/>
      <c r="AU379" s="47"/>
    </row>
    <row r="380" spans="46:47">
      <c r="AT380" s="45"/>
      <c r="AU380" s="47"/>
    </row>
    <row r="381" spans="46:47">
      <c r="AT381" s="45"/>
      <c r="AU381" s="47"/>
    </row>
    <row r="382" spans="46:47">
      <c r="AT382" s="45"/>
      <c r="AU382" s="47"/>
    </row>
    <row r="383" spans="46:47">
      <c r="AT383" s="45"/>
      <c r="AU383" s="47"/>
    </row>
    <row r="384" spans="46:47">
      <c r="AT384" s="45"/>
      <c r="AU384" s="47"/>
    </row>
    <row r="385" spans="46:47">
      <c r="AT385" s="45"/>
      <c r="AU385" s="47"/>
    </row>
    <row r="386" spans="46:47">
      <c r="AT386" s="45"/>
      <c r="AU386" s="47"/>
    </row>
    <row r="387" spans="46:47">
      <c r="AT387" s="45"/>
      <c r="AU387" s="47"/>
    </row>
    <row r="388" spans="46:47">
      <c r="AT388" s="45"/>
      <c r="AU388" s="47"/>
    </row>
    <row r="389" spans="46:47">
      <c r="AT389" s="45"/>
      <c r="AU389" s="47"/>
    </row>
    <row r="390" spans="46:47">
      <c r="AT390" s="45"/>
      <c r="AU390" s="47"/>
    </row>
    <row r="391" spans="46:47">
      <c r="AT391" s="45"/>
      <c r="AU391" s="47"/>
    </row>
    <row r="392" spans="46:47">
      <c r="AT392" s="45"/>
      <c r="AU392" s="47"/>
    </row>
    <row r="393" spans="46:47">
      <c r="AT393" s="45"/>
      <c r="AU393" s="47"/>
    </row>
    <row r="394" spans="46:47">
      <c r="AT394" s="45"/>
      <c r="AU394" s="47"/>
    </row>
    <row r="395" spans="46:47">
      <c r="AT395" s="45"/>
      <c r="AU395" s="47"/>
    </row>
    <row r="396" spans="46:47">
      <c r="AT396" s="45"/>
      <c r="AU396" s="47"/>
    </row>
    <row r="397" spans="46:47">
      <c r="AT397" s="45"/>
      <c r="AU397" s="47"/>
    </row>
    <row r="398" spans="46:47">
      <c r="AT398" s="45"/>
      <c r="AU398" s="47"/>
    </row>
    <row r="399" spans="46:47">
      <c r="AT399" s="45"/>
      <c r="AU399" s="47"/>
    </row>
    <row r="400" spans="46:47">
      <c r="AT400" s="45"/>
      <c r="AU400" s="47"/>
    </row>
    <row r="401" spans="46:47">
      <c r="AT401" s="45"/>
      <c r="AU401" s="47"/>
    </row>
    <row r="402" spans="46:47">
      <c r="AT402" s="45"/>
      <c r="AU402" s="47"/>
    </row>
    <row r="403" spans="46:47">
      <c r="AT403" s="45"/>
      <c r="AU403" s="47"/>
    </row>
    <row r="404" spans="46:47">
      <c r="AT404" s="45"/>
      <c r="AU404" s="47"/>
    </row>
    <row r="405" spans="46:47">
      <c r="AT405" s="45"/>
      <c r="AU405" s="47"/>
    </row>
    <row r="406" spans="46:47">
      <c r="AT406" s="45"/>
      <c r="AU406" s="47"/>
    </row>
    <row r="407" spans="46:47">
      <c r="AT407" s="45"/>
      <c r="AU407" s="47"/>
    </row>
    <row r="408" spans="46:47">
      <c r="AT408" s="45"/>
      <c r="AU408" s="47"/>
    </row>
    <row r="409" spans="46:47">
      <c r="AT409" s="45"/>
      <c r="AU409" s="47"/>
    </row>
    <row r="410" spans="46:47">
      <c r="AT410" s="45"/>
      <c r="AU410" s="47"/>
    </row>
    <row r="411" spans="46:47">
      <c r="AT411" s="45"/>
      <c r="AU411" s="47"/>
    </row>
    <row r="412" spans="46:47">
      <c r="AT412" s="45"/>
      <c r="AU412" s="47"/>
    </row>
    <row r="413" spans="46:47">
      <c r="AT413" s="45"/>
      <c r="AU413" s="47"/>
    </row>
    <row r="414" spans="46:47">
      <c r="AT414" s="45"/>
      <c r="AU414" s="47"/>
    </row>
    <row r="415" spans="46:47">
      <c r="AT415" s="45"/>
      <c r="AU415" s="47"/>
    </row>
    <row r="416" spans="46:47">
      <c r="AT416" s="45"/>
      <c r="AU416" s="47"/>
    </row>
    <row r="417" spans="46:47">
      <c r="AT417" s="45"/>
      <c r="AU417" s="47"/>
    </row>
    <row r="418" spans="46:47">
      <c r="AT418" s="45"/>
      <c r="AU418" s="47"/>
    </row>
    <row r="419" spans="46:47">
      <c r="AT419" s="45"/>
      <c r="AU419" s="47"/>
    </row>
    <row r="420" spans="46:47">
      <c r="AT420" s="45"/>
      <c r="AU420" s="47"/>
    </row>
    <row r="421" spans="46:47">
      <c r="AT421" s="45"/>
      <c r="AU421" s="47"/>
    </row>
    <row r="422" spans="46:47">
      <c r="AT422" s="45"/>
      <c r="AU422" s="47"/>
    </row>
    <row r="423" spans="46:47">
      <c r="AT423" s="45"/>
      <c r="AU423" s="47"/>
    </row>
    <row r="424" spans="46:47">
      <c r="AT424" s="45"/>
      <c r="AU424" s="47"/>
    </row>
    <row r="425" spans="46:47">
      <c r="AT425" s="45"/>
      <c r="AU425" s="47"/>
    </row>
    <row r="426" spans="46:47">
      <c r="AT426" s="45"/>
      <c r="AU426" s="47"/>
    </row>
    <row r="427" spans="46:47">
      <c r="AT427" s="45"/>
      <c r="AU427" s="47"/>
    </row>
    <row r="428" spans="46:47">
      <c r="AT428" s="45"/>
      <c r="AU428" s="47"/>
    </row>
    <row r="429" spans="46:47">
      <c r="AT429" s="45"/>
      <c r="AU429" s="47"/>
    </row>
    <row r="430" spans="46:47">
      <c r="AT430" s="45"/>
      <c r="AU430" s="47"/>
    </row>
    <row r="431" spans="46:47">
      <c r="AT431" s="45"/>
      <c r="AU431" s="47"/>
    </row>
    <row r="432" spans="46:47">
      <c r="AT432" s="45"/>
      <c r="AU432" s="47"/>
    </row>
    <row r="433" spans="46:47">
      <c r="AT433" s="45"/>
      <c r="AU433" s="47"/>
    </row>
    <row r="434" spans="46:47">
      <c r="AT434" s="45"/>
      <c r="AU434" s="47"/>
    </row>
    <row r="435" spans="46:47">
      <c r="AT435" s="45"/>
      <c r="AU435" s="47"/>
    </row>
    <row r="436" spans="46:47">
      <c r="AT436" s="45"/>
      <c r="AU436" s="47"/>
    </row>
    <row r="437" spans="46:47">
      <c r="AT437" s="45"/>
      <c r="AU437" s="47"/>
    </row>
    <row r="438" spans="46:47">
      <c r="AT438" s="45"/>
      <c r="AU438" s="47"/>
    </row>
    <row r="439" spans="46:47">
      <c r="AT439" s="45"/>
      <c r="AU439" s="47"/>
    </row>
    <row r="440" spans="46:47">
      <c r="AT440" s="45"/>
      <c r="AU440" s="47"/>
    </row>
    <row r="441" spans="46:47">
      <c r="AT441" s="45"/>
      <c r="AU441" s="47"/>
    </row>
    <row r="442" spans="46:47">
      <c r="AT442" s="45"/>
      <c r="AU442" s="47"/>
    </row>
    <row r="443" spans="46:47">
      <c r="AT443" s="45"/>
      <c r="AU443" s="47"/>
    </row>
    <row r="444" spans="46:47">
      <c r="AT444" s="45"/>
      <c r="AU444" s="47"/>
    </row>
    <row r="445" spans="46:47">
      <c r="AT445" s="45"/>
      <c r="AU445" s="47"/>
    </row>
    <row r="446" spans="46:47">
      <c r="AT446" s="45"/>
      <c r="AU446" s="47"/>
    </row>
    <row r="447" spans="46:47">
      <c r="AT447" s="45"/>
      <c r="AU447" s="47"/>
    </row>
    <row r="448" spans="46:47">
      <c r="AT448" s="45"/>
      <c r="AU448" s="47"/>
    </row>
    <row r="449" spans="46:47">
      <c r="AT449" s="45"/>
      <c r="AU449" s="47"/>
    </row>
    <row r="450" spans="46:47">
      <c r="AT450" s="45"/>
      <c r="AU450" s="47"/>
    </row>
    <row r="451" spans="46:47">
      <c r="AT451" s="45"/>
      <c r="AU451" s="47"/>
    </row>
    <row r="452" spans="46:47">
      <c r="AT452" s="45"/>
      <c r="AU452" s="47"/>
    </row>
    <row r="453" spans="46:47">
      <c r="AT453" s="45"/>
      <c r="AU453" s="47"/>
    </row>
    <row r="454" spans="46:47">
      <c r="AT454" s="45"/>
      <c r="AU454" s="47"/>
    </row>
    <row r="455" spans="46:47">
      <c r="AT455" s="45"/>
      <c r="AU455" s="47"/>
    </row>
    <row r="456" spans="46:47">
      <c r="AT456" s="45"/>
      <c r="AU456" s="47"/>
    </row>
    <row r="457" spans="46:47">
      <c r="AT457" s="45"/>
      <c r="AU457" s="47"/>
    </row>
    <row r="458" spans="46:47">
      <c r="AT458" s="45"/>
      <c r="AU458" s="47"/>
    </row>
    <row r="459" spans="46:47">
      <c r="AT459" s="45"/>
      <c r="AU459" s="47"/>
    </row>
    <row r="460" spans="46:47">
      <c r="AT460" s="45"/>
      <c r="AU460" s="47"/>
    </row>
    <row r="461" spans="46:47">
      <c r="AT461" s="45"/>
      <c r="AU461" s="47"/>
    </row>
    <row r="462" spans="46:47">
      <c r="AT462" s="45"/>
      <c r="AU462" s="47"/>
    </row>
    <row r="463" spans="46:47">
      <c r="AT463" s="45"/>
      <c r="AU463" s="47"/>
    </row>
    <row r="464" spans="46:47">
      <c r="AT464" s="45"/>
      <c r="AU464" s="47"/>
    </row>
    <row r="465" spans="46:47">
      <c r="AT465" s="45"/>
      <c r="AU465" s="47"/>
    </row>
    <row r="466" spans="46:47">
      <c r="AT466" s="45"/>
      <c r="AU466" s="47"/>
    </row>
    <row r="467" spans="46:47">
      <c r="AT467" s="45"/>
      <c r="AU467" s="47"/>
    </row>
    <row r="468" spans="46:47">
      <c r="AT468" s="45"/>
      <c r="AU468" s="47"/>
    </row>
    <row r="469" spans="46:47">
      <c r="AT469" s="45"/>
      <c r="AU469" s="47"/>
    </row>
    <row r="470" spans="46:47">
      <c r="AT470" s="45"/>
      <c r="AU470" s="47"/>
    </row>
    <row r="471" spans="46:47">
      <c r="AT471" s="45"/>
      <c r="AU471" s="47"/>
    </row>
    <row r="472" spans="46:47">
      <c r="AT472" s="45"/>
      <c r="AU472" s="47"/>
    </row>
    <row r="473" spans="46:47">
      <c r="AT473" s="45"/>
      <c r="AU473" s="47"/>
    </row>
    <row r="474" spans="46:47">
      <c r="AT474" s="45"/>
      <c r="AU474" s="47"/>
    </row>
    <row r="475" spans="46:47">
      <c r="AT475" s="45"/>
      <c r="AU475" s="47"/>
    </row>
    <row r="476" spans="46:47">
      <c r="AT476" s="45"/>
      <c r="AU476" s="47"/>
    </row>
    <row r="477" spans="46:47">
      <c r="AT477" s="45"/>
      <c r="AU477" s="47"/>
    </row>
    <row r="478" spans="46:47">
      <c r="AT478" s="45"/>
      <c r="AU478" s="47"/>
    </row>
    <row r="479" spans="46:47">
      <c r="AT479" s="45"/>
      <c r="AU479" s="47"/>
    </row>
    <row r="480" spans="46:47">
      <c r="AT480" s="45"/>
      <c r="AU480" s="47"/>
    </row>
    <row r="481" spans="46:47">
      <c r="AT481" s="45"/>
      <c r="AU481" s="47"/>
    </row>
    <row r="482" spans="46:47">
      <c r="AT482" s="45"/>
      <c r="AU482" s="47"/>
    </row>
    <row r="483" spans="46:47">
      <c r="AT483" s="45"/>
      <c r="AU483" s="47"/>
    </row>
    <row r="484" spans="46:47">
      <c r="AT484" s="45"/>
      <c r="AU484" s="47"/>
    </row>
    <row r="485" spans="46:47">
      <c r="AT485" s="45"/>
      <c r="AU485" s="47"/>
    </row>
    <row r="486" spans="46:47">
      <c r="AT486" s="45"/>
      <c r="AU486" s="47"/>
    </row>
    <row r="487" spans="46:47">
      <c r="AT487" s="45"/>
      <c r="AU487" s="47"/>
    </row>
    <row r="488" spans="46:47">
      <c r="AT488" s="45"/>
      <c r="AU488" s="47"/>
    </row>
    <row r="489" spans="46:47">
      <c r="AT489" s="45"/>
      <c r="AU489" s="47"/>
    </row>
    <row r="490" spans="46:47">
      <c r="AT490" s="45"/>
      <c r="AU490" s="47"/>
    </row>
    <row r="491" spans="46:47">
      <c r="AT491" s="45"/>
      <c r="AU491" s="47"/>
    </row>
    <row r="492" spans="46:47">
      <c r="AT492" s="45"/>
      <c r="AU492" s="47"/>
    </row>
    <row r="493" spans="46:47">
      <c r="AT493" s="45"/>
      <c r="AU493" s="47"/>
    </row>
    <row r="494" spans="46:47">
      <c r="AT494" s="45"/>
      <c r="AU494" s="47"/>
    </row>
    <row r="495" spans="46:47">
      <c r="AT495" s="45"/>
      <c r="AU495" s="47"/>
    </row>
    <row r="496" spans="46:47">
      <c r="AT496" s="45"/>
      <c r="AU496" s="47"/>
    </row>
    <row r="497" spans="46:47">
      <c r="AT497" s="45"/>
      <c r="AU497" s="47"/>
    </row>
    <row r="498" spans="46:47">
      <c r="AT498" s="45"/>
      <c r="AU498" s="47"/>
    </row>
    <row r="499" spans="46:47">
      <c r="AT499" s="45"/>
      <c r="AU499" s="47"/>
    </row>
    <row r="500" spans="46:47">
      <c r="AT500" s="45"/>
      <c r="AU500" s="47"/>
    </row>
    <row r="501" spans="46:47">
      <c r="AT501" s="45"/>
      <c r="AU501" s="47"/>
    </row>
    <row r="502" spans="46:47">
      <c r="AT502" s="45"/>
      <c r="AU502" s="47"/>
    </row>
    <row r="503" spans="46:47">
      <c r="AT503" s="45"/>
      <c r="AU503" s="47"/>
    </row>
    <row r="504" spans="46:47">
      <c r="AT504" s="45"/>
      <c r="AU504" s="47"/>
    </row>
    <row r="505" spans="46:47">
      <c r="AT505" s="45"/>
      <c r="AU505" s="47"/>
    </row>
    <row r="506" spans="46:47">
      <c r="AT506" s="45"/>
      <c r="AU506" s="47"/>
    </row>
    <row r="507" spans="46:47">
      <c r="AT507" s="45"/>
      <c r="AU507" s="47"/>
    </row>
    <row r="508" spans="46:47">
      <c r="AT508" s="45"/>
      <c r="AU508" s="47"/>
    </row>
    <row r="509" spans="46:47">
      <c r="AT509" s="45"/>
      <c r="AU509" s="47"/>
    </row>
    <row r="510" spans="46:47">
      <c r="AT510" s="45"/>
      <c r="AU510" s="47"/>
    </row>
    <row r="511" spans="46:47">
      <c r="AT511" s="45"/>
      <c r="AU511" s="47"/>
    </row>
    <row r="512" spans="46:47">
      <c r="AT512" s="45"/>
      <c r="AU512" s="47"/>
    </row>
    <row r="513" spans="46:47">
      <c r="AT513" s="45"/>
      <c r="AU513" s="47"/>
    </row>
    <row r="514" spans="46:47">
      <c r="AT514" s="45"/>
      <c r="AU514" s="47"/>
    </row>
    <row r="515" spans="46:47">
      <c r="AT515" s="45"/>
      <c r="AU515" s="47"/>
    </row>
    <row r="516" spans="46:47">
      <c r="AT516" s="45"/>
      <c r="AU516" s="47"/>
    </row>
    <row r="517" spans="46:47">
      <c r="AT517" s="45"/>
      <c r="AU517" s="47"/>
    </row>
    <row r="518" spans="46:47">
      <c r="AT518" s="45"/>
      <c r="AU518" s="47"/>
    </row>
    <row r="519" spans="46:47">
      <c r="AT519" s="45"/>
      <c r="AU519" s="47"/>
    </row>
    <row r="520" spans="46:47">
      <c r="AT520" s="45"/>
      <c r="AU520" s="47"/>
    </row>
    <row r="521" spans="46:47">
      <c r="AT521" s="45"/>
      <c r="AU521" s="47"/>
    </row>
    <row r="522" spans="46:47">
      <c r="AT522" s="45"/>
      <c r="AU522" s="47"/>
    </row>
    <row r="523" spans="46:47">
      <c r="AT523" s="45"/>
      <c r="AU523" s="47"/>
    </row>
    <row r="524" spans="46:47">
      <c r="AT524" s="45"/>
      <c r="AU524" s="47"/>
    </row>
    <row r="525" spans="46:47">
      <c r="AT525" s="45"/>
      <c r="AU525" s="47"/>
    </row>
    <row r="526" spans="46:47">
      <c r="AT526" s="45"/>
      <c r="AU526" s="47"/>
    </row>
    <row r="527" spans="46:47">
      <c r="AT527" s="45"/>
      <c r="AU527" s="47"/>
    </row>
    <row r="528" spans="46:47">
      <c r="AT528" s="45"/>
      <c r="AU528" s="47"/>
    </row>
    <row r="529" spans="46:47">
      <c r="AT529" s="45"/>
      <c r="AU529" s="47"/>
    </row>
    <row r="530" spans="46:47">
      <c r="AT530" s="45"/>
      <c r="AU530" s="47"/>
    </row>
    <row r="531" spans="46:47">
      <c r="AT531" s="45"/>
      <c r="AU531" s="47"/>
    </row>
    <row r="532" spans="46:47">
      <c r="AT532" s="45"/>
      <c r="AU532" s="47"/>
    </row>
    <row r="533" spans="46:47">
      <c r="AT533" s="45"/>
      <c r="AU533" s="47"/>
    </row>
    <row r="534" spans="46:47">
      <c r="AT534" s="45"/>
      <c r="AU534" s="47"/>
    </row>
    <row r="535" spans="46:47">
      <c r="AT535" s="45"/>
      <c r="AU535" s="47"/>
    </row>
    <row r="536" spans="46:47">
      <c r="AT536" s="45"/>
      <c r="AU536" s="47"/>
    </row>
    <row r="537" spans="46:47">
      <c r="AT537" s="45"/>
      <c r="AU537" s="47"/>
    </row>
    <row r="538" spans="46:47">
      <c r="AT538" s="45"/>
      <c r="AU538" s="47"/>
    </row>
    <row r="539" spans="46:47">
      <c r="AT539" s="45"/>
      <c r="AU539" s="47"/>
    </row>
    <row r="540" spans="46:47">
      <c r="AT540" s="45"/>
      <c r="AU540" s="47"/>
    </row>
    <row r="541" spans="46:47">
      <c r="AT541" s="45"/>
      <c r="AU541" s="47"/>
    </row>
    <row r="542" spans="46:47">
      <c r="AT542" s="45"/>
      <c r="AU542" s="47"/>
    </row>
    <row r="543" spans="46:47">
      <c r="AT543" s="45"/>
      <c r="AU543" s="47"/>
    </row>
    <row r="544" spans="46:47">
      <c r="AT544" s="45"/>
      <c r="AU544" s="47"/>
    </row>
    <row r="545" spans="46:47">
      <c r="AT545" s="45"/>
      <c r="AU545" s="47"/>
    </row>
    <row r="546" spans="46:47">
      <c r="AT546" s="45"/>
      <c r="AU546" s="47"/>
    </row>
    <row r="547" spans="46:47">
      <c r="AT547" s="45"/>
      <c r="AU547" s="47"/>
    </row>
    <row r="548" spans="46:47">
      <c r="AT548" s="45"/>
      <c r="AU548" s="47"/>
    </row>
    <row r="549" spans="46:47">
      <c r="AT549" s="45"/>
      <c r="AU549" s="47"/>
    </row>
    <row r="550" spans="46:47">
      <c r="AT550" s="45"/>
      <c r="AU550" s="47"/>
    </row>
    <row r="551" spans="46:47">
      <c r="AT551" s="45"/>
      <c r="AU551" s="47"/>
    </row>
    <row r="552" spans="46:47">
      <c r="AT552" s="45"/>
      <c r="AU552" s="47"/>
    </row>
    <row r="553" spans="46:47">
      <c r="AT553" s="45"/>
      <c r="AU553" s="47"/>
    </row>
    <row r="554" spans="46:47">
      <c r="AT554" s="45"/>
      <c r="AU554" s="47"/>
    </row>
    <row r="555" spans="46:47">
      <c r="AT555" s="45"/>
      <c r="AU555" s="47"/>
    </row>
    <row r="556" spans="46:47">
      <c r="AT556" s="45"/>
      <c r="AU556" s="47"/>
    </row>
    <row r="557" spans="46:47">
      <c r="AT557" s="45"/>
      <c r="AU557" s="47"/>
    </row>
    <row r="558" spans="46:47">
      <c r="AT558" s="45"/>
      <c r="AU558" s="47"/>
    </row>
    <row r="559" spans="46:47">
      <c r="AT559" s="45"/>
      <c r="AU559" s="47"/>
    </row>
    <row r="560" spans="46:47">
      <c r="AT560" s="45"/>
      <c r="AU560" s="47"/>
    </row>
    <row r="561" spans="46:47">
      <c r="AT561" s="45"/>
      <c r="AU561" s="47"/>
    </row>
    <row r="562" spans="46:47">
      <c r="AT562" s="45"/>
      <c r="AU562" s="47"/>
    </row>
    <row r="563" spans="46:47">
      <c r="AT563" s="45"/>
      <c r="AU563" s="47"/>
    </row>
    <row r="564" spans="46:47">
      <c r="AT564" s="45"/>
      <c r="AU564" s="47"/>
    </row>
    <row r="565" spans="46:47">
      <c r="AT565" s="45"/>
      <c r="AU565" s="47"/>
    </row>
    <row r="566" spans="46:47">
      <c r="AT566" s="45"/>
      <c r="AU566" s="47"/>
    </row>
    <row r="567" spans="46:47">
      <c r="AT567" s="45"/>
      <c r="AU567" s="47"/>
    </row>
    <row r="568" spans="46:47">
      <c r="AT568" s="45"/>
      <c r="AU568" s="47"/>
    </row>
    <row r="569" spans="46:47">
      <c r="AT569" s="45"/>
      <c r="AU569" s="47"/>
    </row>
    <row r="570" spans="46:47">
      <c r="AT570" s="45"/>
      <c r="AU570" s="47"/>
    </row>
    <row r="571" spans="46:47">
      <c r="AT571" s="45"/>
      <c r="AU571" s="47"/>
    </row>
    <row r="572" spans="46:47">
      <c r="AT572" s="45"/>
      <c r="AU572" s="47"/>
    </row>
    <row r="573" spans="46:47">
      <c r="AT573" s="45"/>
      <c r="AU573" s="47"/>
    </row>
    <row r="574" spans="46:47">
      <c r="AT574" s="45"/>
      <c r="AU574" s="47"/>
    </row>
    <row r="575" spans="46:47">
      <c r="AT575" s="45"/>
      <c r="AU575" s="47"/>
    </row>
    <row r="576" spans="46:47">
      <c r="AT576" s="45"/>
      <c r="AU576" s="47"/>
    </row>
    <row r="577" spans="46:47">
      <c r="AT577" s="45"/>
      <c r="AU577" s="47"/>
    </row>
    <row r="578" spans="46:47">
      <c r="AT578" s="45"/>
      <c r="AU578" s="47"/>
    </row>
    <row r="579" spans="46:47">
      <c r="AT579" s="45"/>
      <c r="AU579" s="47"/>
    </row>
    <row r="580" spans="46:47">
      <c r="AT580" s="45"/>
      <c r="AU580" s="47"/>
    </row>
    <row r="581" spans="46:47">
      <c r="AT581" s="45"/>
      <c r="AU581" s="47"/>
    </row>
    <row r="582" spans="46:47">
      <c r="AT582" s="45"/>
      <c r="AU582" s="47"/>
    </row>
    <row r="583" spans="46:47">
      <c r="AT583" s="45"/>
      <c r="AU583" s="47"/>
    </row>
    <row r="584" spans="46:47">
      <c r="AT584" s="45"/>
      <c r="AU584" s="47"/>
    </row>
    <row r="585" spans="46:47">
      <c r="AT585" s="45"/>
      <c r="AU585" s="47"/>
    </row>
    <row r="586" spans="46:47">
      <c r="AT586" s="45"/>
      <c r="AU586" s="47"/>
    </row>
    <row r="587" spans="46:47">
      <c r="AT587" s="45"/>
      <c r="AU587" s="47"/>
    </row>
    <row r="588" spans="46:47">
      <c r="AT588" s="45"/>
      <c r="AU588" s="47"/>
    </row>
    <row r="589" spans="46:47">
      <c r="AT589" s="45"/>
      <c r="AU589" s="47"/>
    </row>
    <row r="590" spans="46:47">
      <c r="AT590" s="45"/>
      <c r="AU590" s="47"/>
    </row>
    <row r="591" spans="46:47">
      <c r="AT591" s="45"/>
      <c r="AU591" s="47"/>
    </row>
    <row r="592" spans="46:47">
      <c r="AT592" s="45"/>
      <c r="AU592" s="47"/>
    </row>
    <row r="593" spans="46:47">
      <c r="AT593" s="45"/>
      <c r="AU593" s="47"/>
    </row>
    <row r="594" spans="46:47">
      <c r="AT594" s="45"/>
      <c r="AU594" s="47"/>
    </row>
    <row r="595" spans="46:47">
      <c r="AT595" s="45"/>
      <c r="AU595" s="47"/>
    </row>
    <row r="596" spans="46:47">
      <c r="AT596" s="45"/>
      <c r="AU596" s="47"/>
    </row>
    <row r="597" spans="46:47">
      <c r="AT597" s="45"/>
      <c r="AU597" s="47"/>
    </row>
    <row r="598" spans="46:47">
      <c r="AT598" s="45"/>
      <c r="AU598" s="47"/>
    </row>
    <row r="599" spans="46:47">
      <c r="AT599" s="45"/>
      <c r="AU599" s="47"/>
    </row>
    <row r="600" spans="46:47">
      <c r="AT600" s="45"/>
      <c r="AU600" s="47"/>
    </row>
    <row r="601" spans="46:47">
      <c r="AT601" s="45"/>
      <c r="AU601" s="47"/>
    </row>
    <row r="602" spans="46:47">
      <c r="AT602" s="45"/>
      <c r="AU602" s="47"/>
    </row>
    <row r="603" spans="46:47">
      <c r="AT603" s="45"/>
      <c r="AU603" s="47"/>
    </row>
    <row r="604" spans="46:47">
      <c r="AT604" s="45"/>
      <c r="AU604" s="47"/>
    </row>
    <row r="605" spans="46:47">
      <c r="AT605" s="45"/>
      <c r="AU605" s="47"/>
    </row>
    <row r="606" spans="46:47">
      <c r="AT606" s="45"/>
      <c r="AU606" s="47"/>
    </row>
    <row r="607" spans="46:47">
      <c r="AT607" s="45"/>
      <c r="AU607" s="47"/>
    </row>
    <row r="608" spans="46:47">
      <c r="AT608" s="45"/>
      <c r="AU608" s="47"/>
    </row>
    <row r="609" spans="46:47">
      <c r="AT609" s="45"/>
      <c r="AU609" s="47"/>
    </row>
    <row r="610" spans="46:47">
      <c r="AT610" s="45"/>
      <c r="AU610" s="47"/>
    </row>
    <row r="611" spans="46:47">
      <c r="AT611" s="45"/>
      <c r="AU611" s="47"/>
    </row>
    <row r="612" spans="46:47">
      <c r="AT612" s="45"/>
      <c r="AU612" s="47"/>
    </row>
    <row r="613" spans="46:47">
      <c r="AT613" s="45"/>
      <c r="AU613" s="47"/>
    </row>
    <row r="614" spans="46:47">
      <c r="AT614" s="45"/>
      <c r="AU614" s="47"/>
    </row>
    <row r="615" spans="46:47">
      <c r="AT615" s="45"/>
      <c r="AU615" s="47"/>
    </row>
    <row r="616" spans="46:47">
      <c r="AT616" s="45"/>
      <c r="AU616" s="47"/>
    </row>
    <row r="617" spans="46:47">
      <c r="AT617" s="45"/>
      <c r="AU617" s="47"/>
    </row>
    <row r="618" spans="46:47">
      <c r="AT618" s="45"/>
      <c r="AU618" s="47"/>
    </row>
    <row r="619" spans="46:47">
      <c r="AT619" s="45"/>
      <c r="AU619" s="47"/>
    </row>
  </sheetData>
  <sheetProtection autoFilter="0"/>
  <protectedRanges>
    <protectedRange sqref="Z9:AW64" name="Rango1"/>
    <protectedRange sqref="BB9:BB64" name="Rango2"/>
  </protectedRanges>
  <autoFilter ref="A8:GD64" xr:uid="{93599ED0-01AD-4AE9-9414-1FBB1F4E275A}"/>
  <mergeCells count="52">
    <mergeCell ref="E76:F76"/>
    <mergeCell ref="G76:X76"/>
    <mergeCell ref="E77:F77"/>
    <mergeCell ref="G77:X77"/>
    <mergeCell ref="E73:F73"/>
    <mergeCell ref="G73:X73"/>
    <mergeCell ref="E74:F74"/>
    <mergeCell ref="G74:X74"/>
    <mergeCell ref="E75:F75"/>
    <mergeCell ref="G75:X75"/>
    <mergeCell ref="E70:F70"/>
    <mergeCell ref="G70:X70"/>
    <mergeCell ref="E71:F71"/>
    <mergeCell ref="G71:X71"/>
    <mergeCell ref="E72:F72"/>
    <mergeCell ref="G72:X72"/>
    <mergeCell ref="E69:F69"/>
    <mergeCell ref="G69:X69"/>
    <mergeCell ref="A7:M7"/>
    <mergeCell ref="N7:T7"/>
    <mergeCell ref="U7:Y7"/>
    <mergeCell ref="E66:F66"/>
    <mergeCell ref="G66:X67"/>
    <mergeCell ref="E67:F67"/>
    <mergeCell ref="E68:F68"/>
    <mergeCell ref="G68:X68"/>
    <mergeCell ref="Z7:AD7"/>
    <mergeCell ref="AE7:AI7"/>
    <mergeCell ref="AJ7:AN7"/>
    <mergeCell ref="AV5:BG5"/>
    <mergeCell ref="Z6:AD6"/>
    <mergeCell ref="AE6:AI6"/>
    <mergeCell ref="AJ6:AN6"/>
    <mergeCell ref="AO6:AS6"/>
    <mergeCell ref="AT6:AU7"/>
    <mergeCell ref="AV6:AX7"/>
    <mergeCell ref="AY6:BC7"/>
    <mergeCell ref="AO7:AS7"/>
    <mergeCell ref="D4:AU4"/>
    <mergeCell ref="A5:E6"/>
    <mergeCell ref="F5:F6"/>
    <mergeCell ref="G5:X6"/>
    <mergeCell ref="Y5:Y6"/>
    <mergeCell ref="Z5:AU5"/>
    <mergeCell ref="F1:H1"/>
    <mergeCell ref="I1:AN1"/>
    <mergeCell ref="AO1:AP1"/>
    <mergeCell ref="AQ1:AU1"/>
    <mergeCell ref="F2:H2"/>
    <mergeCell ref="I2:AN2"/>
    <mergeCell ref="AO2:AP2"/>
    <mergeCell ref="AQ2:AU2"/>
  </mergeCells>
  <conditionalFormatting sqref="B8:C8">
    <cfRule type="duplicateValues" dxfId="5" priority="1"/>
  </conditionalFormatting>
  <conditionalFormatting sqref="L8">
    <cfRule type="duplicateValues" dxfId="4" priority="2"/>
    <cfRule type="duplicateValues" dxfId="3" priority="3"/>
  </conditionalFormatting>
  <hyperlinks>
    <hyperlink ref="N37" r:id="rId1" xr:uid="{BC446BD9-F65F-4009-A631-1708FD376A90}"/>
  </hyperlinks>
  <pageMargins left="0.25" right="0.25" top="0.75" bottom="0.75" header="0.3" footer="0.3"/>
  <pageSetup paperSize="9" scale="10" fitToHeight="0" orientation="landscape" r:id="rId2"/>
  <ignoredErrors>
    <ignoredError sqref="AT26:AU30 AT32:AU34 AT31 Z29:Z30" unlockedFormula="1"/>
  </ignoredErrors>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544543BB-ABEE-4E23-B474-AA7D86F83D64}">
          <x14:formula1>
            <xm:f>Hoja2!$A$3:$A$6</xm:f>
          </x14:formula1>
          <xm:sqref>P22</xm:sqref>
        </x14:dataValidation>
        <x14:dataValidation type="list" allowBlank="1" showInputMessage="1" showErrorMessage="1" xr:uid="{4A828401-3D9A-4DD8-9270-E003B23941E6}">
          <x14:formula1>
            <xm:f>Hoja2!$N$3:$N$8</xm:f>
          </x14:formula1>
          <xm:sqref>R39 R44:R45</xm:sqref>
        </x14:dataValidation>
        <x14:dataValidation type="list" allowBlank="1" showInputMessage="1" showErrorMessage="1" xr:uid="{B7056EA5-A96E-4E04-8341-05AF9BEE86C6}">
          <x14:formula1>
            <xm:f>Hoja2!$A$3:$A$5</xm:f>
          </x14:formula1>
          <xm:sqref>P9:P21 P23:P64</xm:sqref>
        </x14:dataValidation>
        <x14:dataValidation type="list" allowBlank="1" showInputMessage="1" showErrorMessage="1" xr:uid="{261826C7-F503-471E-BDA3-B849D066CCD4}">
          <x14:formula1>
            <xm:f>'C:\Users\lalvarez\Downloads\[PEI MinSalud avance 1er trimestre 2025 (1).xlsx]LISTAS DESPLEGABLES'!#REF!</xm:f>
          </x14:formula1>
          <xm:sqref>E9:K64</xm:sqref>
        </x14:dataValidation>
        <x14:dataValidation type="list" allowBlank="1" showInputMessage="1" showErrorMessage="1" xr:uid="{60BE632F-BB40-4D5B-84CB-5D54160ACB36}">
          <x14:formula1>
            <xm:f>Hoja2!$K$3:$K$6</xm:f>
          </x14:formula1>
          <xm:sqref>T35:T40 T48:T54 T60:T61 T63:T64 T44:T45 T16:T25</xm:sqref>
        </x14:dataValidation>
        <x14:dataValidation type="list" allowBlank="1" showInputMessage="1" showErrorMessage="1" xr:uid="{FA275875-8D05-4628-B751-AA0DC960306E}">
          <x14:formula1>
            <xm:f>Hoja2!$K$3:$K$5</xm:f>
          </x14:formula1>
          <xm:sqref>T55:T56 T9:T15 T62 T41:T43 T46:T47 T26:T34 T58:T59</xm:sqref>
        </x14:dataValidation>
        <x14:dataValidation type="list" allowBlank="1" showInputMessage="1" showErrorMessage="1" xr:uid="{3E5F7457-6A25-466C-B780-EEE921617B4B}">
          <x14:formula1>
            <xm:f>Hoja2!$L$3:$L$5</xm:f>
          </x14:formula1>
          <xm:sqref>S58:S64 S9:S56</xm:sqref>
        </x14:dataValidation>
        <x14:dataValidation type="list" allowBlank="1" showInputMessage="1" showErrorMessage="1" xr:uid="{0150EC19-392D-4A73-9897-08D5AC3CD0A0}">
          <x14:formula1>
            <xm:f>Hoja2!$N$3:$N$7</xm:f>
          </x14:formula1>
          <xm:sqref>R58:R64 R9:R38 R40:R43 R46:R56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0087-1EA5-49FD-9575-F9AB0B002F86}">
  <sheetPr>
    <pageSetUpPr fitToPage="1"/>
  </sheetPr>
  <dimension ref="A1:GC619"/>
  <sheetViews>
    <sheetView zoomScale="70" zoomScaleNormal="70" workbookViewId="0">
      <pane ySplit="8" topLeftCell="A53" activePane="bottomLeft" state="frozen"/>
      <selection activeCell="BH11" sqref="BH11"/>
      <selection pane="bottomLeft" activeCell="A57" sqref="A57:XFD57"/>
    </sheetView>
  </sheetViews>
  <sheetFormatPr baseColWidth="10" defaultColWidth="9.140625" defaultRowHeight="15" customHeight="1"/>
  <cols>
    <col min="1" max="1" width="8.140625" style="47" customWidth="1"/>
    <col min="2" max="3" width="38.28515625" style="45" hidden="1" customWidth="1"/>
    <col min="4" max="4" width="36.140625" style="44" customWidth="1"/>
    <col min="5" max="5" width="23.5703125" style="45" hidden="1" customWidth="1"/>
    <col min="6" max="6" width="33.85546875" style="45" hidden="1" customWidth="1"/>
    <col min="7" max="7" width="30.140625" style="45" hidden="1" customWidth="1"/>
    <col min="8" max="8" width="31.85546875" style="45" hidden="1" customWidth="1"/>
    <col min="9" max="9" width="35.7109375" style="45" hidden="1" customWidth="1"/>
    <col min="10" max="10" width="32.140625" style="45" hidden="1" customWidth="1"/>
    <col min="11" max="11" width="39" style="45" hidden="1" customWidth="1"/>
    <col min="12" max="12" width="45.5703125" style="45" customWidth="1"/>
    <col min="13" max="13" width="16.7109375" style="44" customWidth="1"/>
    <col min="14" max="14" width="29" style="68" customWidth="1"/>
    <col min="15" max="15" width="40" style="68" customWidth="1"/>
    <col min="16" max="16" width="19.42578125" style="68" customWidth="1"/>
    <col min="17" max="17" width="38.140625" style="68" customWidth="1"/>
    <col min="18" max="19" width="18.85546875" style="68" customWidth="1"/>
    <col min="20" max="20" width="23.42578125" style="68" customWidth="1"/>
    <col min="21" max="24" width="10" style="44" customWidth="1"/>
    <col min="25" max="25" width="14.28515625" style="44" customWidth="1"/>
    <col min="26" max="26" width="16.85546875" style="69" customWidth="1"/>
    <col min="27" max="27" width="14.140625" style="44" customWidth="1"/>
    <col min="28" max="28" width="74.140625" style="45" customWidth="1"/>
    <col min="29" max="29" width="23.140625" style="45" customWidth="1"/>
    <col min="30" max="30" width="36.42578125" style="45" customWidth="1"/>
    <col min="31" max="31" width="20" style="44" customWidth="1"/>
    <col min="32" max="32" width="20" style="45" customWidth="1"/>
    <col min="33" max="33" width="91.85546875" style="45" customWidth="1"/>
    <col min="34" max="34" width="20" style="45" customWidth="1"/>
    <col min="35" max="35" width="49.85546875" style="45" customWidth="1"/>
    <col min="36" max="37" width="20" style="44" customWidth="1"/>
    <col min="38" max="38" width="77.7109375" style="45" customWidth="1"/>
    <col min="39" max="39" width="20" style="45" customWidth="1"/>
    <col min="40" max="40" width="93.5703125" style="45" customWidth="1"/>
    <col min="41" max="42" width="20" style="45" customWidth="1"/>
    <col min="43" max="43" width="94.5703125" style="45" customWidth="1"/>
    <col min="44" max="44" width="20" style="45" customWidth="1"/>
    <col min="45" max="45" width="51.140625" style="45" customWidth="1"/>
    <col min="46" max="46" width="20" style="71" customWidth="1"/>
    <col min="47" max="47" width="19.7109375" style="72" customWidth="1"/>
    <col min="48" max="50" width="24" style="45" customWidth="1"/>
    <col min="51" max="52" width="15.7109375" style="44" customWidth="1"/>
    <col min="53" max="53" width="22" style="44" customWidth="1"/>
    <col min="54" max="54" width="24" style="44" customWidth="1"/>
    <col min="55" max="55" width="18" style="45" hidden="1" customWidth="1"/>
    <col min="56" max="58" width="19.42578125" style="45" hidden="1" customWidth="1"/>
    <col min="59" max="59" width="63" style="45" customWidth="1"/>
    <col min="60" max="62" width="30.7109375" style="45" customWidth="1"/>
    <col min="63" max="88" width="9.140625" style="45"/>
    <col min="89" max="16384" width="9.140625" style="46"/>
  </cols>
  <sheetData>
    <row r="1" spans="1:185" ht="24" customHeight="1">
      <c r="A1" s="43"/>
      <c r="B1" s="43"/>
      <c r="C1" s="43"/>
      <c r="D1" s="43"/>
      <c r="E1" s="43"/>
      <c r="F1" s="394" t="s">
        <v>117</v>
      </c>
      <c r="G1" s="395"/>
      <c r="H1" s="396"/>
      <c r="I1" s="397" t="s">
        <v>118</v>
      </c>
      <c r="J1" s="398"/>
      <c r="K1" s="398"/>
      <c r="L1" s="398"/>
      <c r="M1" s="398"/>
      <c r="N1" s="398"/>
      <c r="O1" s="398"/>
      <c r="P1" s="398"/>
      <c r="Q1" s="398"/>
      <c r="R1" s="398"/>
      <c r="S1" s="398"/>
      <c r="T1" s="398"/>
      <c r="U1" s="398"/>
      <c r="V1" s="398"/>
      <c r="W1" s="398"/>
      <c r="X1" s="398"/>
      <c r="Y1" s="398"/>
      <c r="Z1" s="399"/>
      <c r="AA1" s="398"/>
      <c r="AB1" s="398"/>
      <c r="AC1" s="398"/>
      <c r="AD1" s="398"/>
      <c r="AE1" s="398"/>
      <c r="AF1" s="398"/>
      <c r="AG1" s="398"/>
      <c r="AH1" s="398"/>
      <c r="AI1" s="398"/>
      <c r="AJ1" s="398"/>
      <c r="AK1" s="398"/>
      <c r="AL1" s="398"/>
      <c r="AM1" s="398"/>
      <c r="AN1" s="398"/>
      <c r="AO1" s="395"/>
      <c r="AP1" s="396"/>
      <c r="AQ1" s="400"/>
      <c r="AR1" s="401"/>
      <c r="AS1" s="401"/>
      <c r="AT1" s="401"/>
      <c r="AU1" s="402"/>
      <c r="AV1" s="1"/>
      <c r="AW1" s="1"/>
      <c r="AX1" s="1"/>
    </row>
    <row r="2" spans="1:185" ht="9.75" customHeight="1">
      <c r="A2" s="43"/>
      <c r="B2" s="43"/>
      <c r="C2" s="43"/>
      <c r="D2" s="43"/>
      <c r="E2" s="43"/>
      <c r="F2" s="394" t="s">
        <v>119</v>
      </c>
      <c r="G2" s="395"/>
      <c r="H2" s="396"/>
      <c r="I2" s="397" t="s">
        <v>120</v>
      </c>
      <c r="J2" s="398"/>
      <c r="K2" s="398"/>
      <c r="L2" s="398"/>
      <c r="M2" s="398"/>
      <c r="N2" s="398"/>
      <c r="O2" s="398"/>
      <c r="P2" s="398"/>
      <c r="Q2" s="398"/>
      <c r="R2" s="398"/>
      <c r="S2" s="398"/>
      <c r="T2" s="398"/>
      <c r="U2" s="398"/>
      <c r="V2" s="398"/>
      <c r="W2" s="398"/>
      <c r="X2" s="398"/>
      <c r="Y2" s="398"/>
      <c r="Z2" s="399"/>
      <c r="AA2" s="398"/>
      <c r="AB2" s="398"/>
      <c r="AC2" s="398"/>
      <c r="AD2" s="398"/>
      <c r="AE2" s="398"/>
      <c r="AF2" s="398"/>
      <c r="AG2" s="398"/>
      <c r="AH2" s="398"/>
      <c r="AI2" s="398"/>
      <c r="AJ2" s="398"/>
      <c r="AK2" s="398"/>
      <c r="AL2" s="398"/>
      <c r="AM2" s="398"/>
      <c r="AN2" s="403"/>
      <c r="AO2" s="395"/>
      <c r="AP2" s="396"/>
      <c r="AQ2" s="400"/>
      <c r="AR2" s="401"/>
      <c r="AS2" s="401"/>
      <c r="AT2" s="401"/>
      <c r="AU2" s="402"/>
      <c r="AV2" s="1"/>
      <c r="AW2" s="1"/>
      <c r="AX2" s="1"/>
    </row>
    <row r="3" spans="1:185" ht="12.75" customHeight="1">
      <c r="D3" s="2"/>
      <c r="E3" s="3"/>
      <c r="F3" s="3"/>
      <c r="G3" s="3"/>
      <c r="H3" s="3"/>
      <c r="I3" s="3"/>
      <c r="J3" s="3"/>
      <c r="K3" s="3"/>
      <c r="L3" s="3"/>
      <c r="M3" s="2"/>
      <c r="N3" s="4"/>
      <c r="O3" s="5"/>
      <c r="P3" s="5"/>
      <c r="Q3" s="5"/>
      <c r="R3" s="4"/>
      <c r="S3" s="4"/>
      <c r="T3" s="4"/>
      <c r="U3" s="2"/>
      <c r="V3" s="2"/>
      <c r="W3" s="2"/>
      <c r="X3" s="2"/>
      <c r="Y3" s="2"/>
      <c r="Z3" s="6"/>
      <c r="AA3" s="7"/>
      <c r="AB3" s="8"/>
      <c r="AC3" s="8"/>
      <c r="AD3" s="9"/>
      <c r="AE3" s="7"/>
      <c r="AF3" s="7"/>
      <c r="AG3" s="7"/>
      <c r="AH3" s="7"/>
      <c r="AI3" s="7"/>
      <c r="AJ3" s="2"/>
      <c r="AK3" s="2"/>
      <c r="AL3" s="3"/>
      <c r="AM3" s="3"/>
      <c r="AN3" s="3"/>
      <c r="AO3" s="3"/>
      <c r="AP3" s="3"/>
      <c r="AQ3" s="3"/>
      <c r="AR3" s="3"/>
      <c r="AS3" s="3"/>
      <c r="AT3" s="10"/>
      <c r="AU3" s="11"/>
      <c r="AV3" s="3"/>
      <c r="AW3" s="3"/>
      <c r="AX3" s="3"/>
    </row>
    <row r="4" spans="1:185" s="51" customFormat="1" ht="20.25" customHeight="1">
      <c r="A4" s="48"/>
      <c r="B4" s="49"/>
      <c r="C4" s="49"/>
      <c r="D4" s="404" t="s">
        <v>121</v>
      </c>
      <c r="E4" s="404"/>
      <c r="F4" s="404"/>
      <c r="G4" s="404"/>
      <c r="H4" s="404"/>
      <c r="I4" s="404"/>
      <c r="J4" s="404"/>
      <c r="K4" s="404"/>
      <c r="L4" s="404"/>
      <c r="M4" s="404"/>
      <c r="N4" s="404"/>
      <c r="O4" s="404"/>
      <c r="P4" s="404"/>
      <c r="Q4" s="404"/>
      <c r="R4" s="404"/>
      <c r="S4" s="404"/>
      <c r="T4" s="404"/>
      <c r="U4" s="404"/>
      <c r="V4" s="404"/>
      <c r="W4" s="404"/>
      <c r="X4" s="404"/>
      <c r="Y4" s="404"/>
      <c r="Z4" s="405"/>
      <c r="AA4" s="404"/>
      <c r="AB4" s="404"/>
      <c r="AC4" s="404"/>
      <c r="AD4" s="404"/>
      <c r="AE4" s="404"/>
      <c r="AF4" s="404"/>
      <c r="AG4" s="404"/>
      <c r="AH4" s="404"/>
      <c r="AI4" s="404"/>
      <c r="AJ4" s="404"/>
      <c r="AK4" s="404"/>
      <c r="AL4" s="404"/>
      <c r="AM4" s="404"/>
      <c r="AN4" s="404"/>
      <c r="AO4" s="404"/>
      <c r="AP4" s="404"/>
      <c r="AQ4" s="404"/>
      <c r="AR4" s="404"/>
      <c r="AS4" s="404"/>
      <c r="AT4" s="404"/>
      <c r="AU4" s="404"/>
      <c r="AV4" s="50"/>
      <c r="AW4" s="50"/>
      <c r="AX4" s="50"/>
      <c r="AY4" s="44"/>
      <c r="AZ4" s="44"/>
      <c r="BA4" s="229"/>
      <c r="BB4" s="229"/>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row>
    <row r="5" spans="1:185" s="51" customFormat="1" ht="19.5" customHeight="1">
      <c r="A5" s="406" t="s">
        <v>122</v>
      </c>
      <c r="B5" s="406"/>
      <c r="C5" s="406"/>
      <c r="D5" s="406"/>
      <c r="E5" s="406"/>
      <c r="F5" s="407">
        <v>46051</v>
      </c>
      <c r="G5" s="408" t="s">
        <v>123</v>
      </c>
      <c r="H5" s="408"/>
      <c r="I5" s="408"/>
      <c r="J5" s="408"/>
      <c r="K5" s="408"/>
      <c r="L5" s="408"/>
      <c r="M5" s="408"/>
      <c r="N5" s="408"/>
      <c r="O5" s="408"/>
      <c r="P5" s="408"/>
      <c r="Q5" s="408"/>
      <c r="R5" s="408"/>
      <c r="S5" s="408"/>
      <c r="T5" s="408"/>
      <c r="U5" s="408"/>
      <c r="V5" s="408"/>
      <c r="W5" s="408"/>
      <c r="X5" s="408"/>
      <c r="Y5" s="409"/>
      <c r="Z5" s="411">
        <v>2025</v>
      </c>
      <c r="AA5" s="408"/>
      <c r="AB5" s="408"/>
      <c r="AC5" s="408"/>
      <c r="AD5" s="408"/>
      <c r="AE5" s="408"/>
      <c r="AF5" s="408"/>
      <c r="AG5" s="408"/>
      <c r="AH5" s="408"/>
      <c r="AI5" s="408"/>
      <c r="AJ5" s="408"/>
      <c r="AK5" s="408"/>
      <c r="AL5" s="408"/>
      <c r="AM5" s="408"/>
      <c r="AN5" s="408"/>
      <c r="AO5" s="408"/>
      <c r="AP5" s="408"/>
      <c r="AQ5" s="408"/>
      <c r="AR5" s="408"/>
      <c r="AS5" s="408"/>
      <c r="AT5" s="408"/>
      <c r="AU5" s="408"/>
      <c r="AV5" s="415"/>
      <c r="AW5" s="415"/>
      <c r="AX5" s="415"/>
      <c r="AY5" s="416"/>
      <c r="AZ5" s="416"/>
      <c r="BA5" s="415"/>
      <c r="BB5" s="415"/>
      <c r="BC5" s="415"/>
      <c r="BD5" s="415"/>
      <c r="BE5" s="415"/>
      <c r="BF5" s="41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row>
    <row r="6" spans="1:185" s="54" customFormat="1" ht="48" customHeight="1">
      <c r="A6" s="406"/>
      <c r="B6" s="406"/>
      <c r="C6" s="406"/>
      <c r="D6" s="406"/>
      <c r="E6" s="406"/>
      <c r="F6" s="407"/>
      <c r="G6" s="408"/>
      <c r="H6" s="408"/>
      <c r="I6" s="408"/>
      <c r="J6" s="408"/>
      <c r="K6" s="408"/>
      <c r="L6" s="408"/>
      <c r="M6" s="408"/>
      <c r="N6" s="408"/>
      <c r="O6" s="408"/>
      <c r="P6" s="408"/>
      <c r="Q6" s="408"/>
      <c r="R6" s="408"/>
      <c r="S6" s="408"/>
      <c r="T6" s="408"/>
      <c r="U6" s="408"/>
      <c r="V6" s="408"/>
      <c r="W6" s="408"/>
      <c r="X6" s="408"/>
      <c r="Y6" s="410"/>
      <c r="Z6" s="417" t="s">
        <v>124</v>
      </c>
      <c r="AA6" s="417"/>
      <c r="AB6" s="417"/>
      <c r="AC6" s="417"/>
      <c r="AD6" s="417"/>
      <c r="AE6" s="418" t="s">
        <v>125</v>
      </c>
      <c r="AF6" s="418"/>
      <c r="AG6" s="418"/>
      <c r="AH6" s="418"/>
      <c r="AI6" s="418"/>
      <c r="AJ6" s="419" t="s">
        <v>126</v>
      </c>
      <c r="AK6" s="419"/>
      <c r="AL6" s="419"/>
      <c r="AM6" s="419"/>
      <c r="AN6" s="419"/>
      <c r="AO6" s="420" t="s">
        <v>127</v>
      </c>
      <c r="AP6" s="421"/>
      <c r="AQ6" s="421"/>
      <c r="AR6" s="421"/>
      <c r="AS6" s="422"/>
      <c r="AT6" s="423" t="s">
        <v>592</v>
      </c>
      <c r="AU6" s="424"/>
      <c r="AV6" s="427" t="s">
        <v>129</v>
      </c>
      <c r="AW6" s="428"/>
      <c r="AX6" s="429"/>
      <c r="AY6" s="433" t="s">
        <v>130</v>
      </c>
      <c r="AZ6" s="434"/>
      <c r="BA6" s="434"/>
      <c r="BB6" s="435"/>
      <c r="BC6" s="212"/>
      <c r="BD6" s="212"/>
      <c r="BE6" s="212"/>
      <c r="BF6" s="21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row>
    <row r="7" spans="1:185" s="55" customFormat="1" ht="11.25" customHeight="1">
      <c r="A7" s="442" t="s">
        <v>131</v>
      </c>
      <c r="B7" s="442"/>
      <c r="C7" s="442"/>
      <c r="D7" s="442"/>
      <c r="E7" s="442"/>
      <c r="F7" s="442"/>
      <c r="G7" s="442"/>
      <c r="H7" s="442"/>
      <c r="I7" s="442"/>
      <c r="J7" s="442"/>
      <c r="K7" s="442"/>
      <c r="L7" s="442"/>
      <c r="M7" s="442"/>
      <c r="N7" s="443" t="s">
        <v>132</v>
      </c>
      <c r="O7" s="443"/>
      <c r="P7" s="443"/>
      <c r="Q7" s="443"/>
      <c r="R7" s="443"/>
      <c r="S7" s="443"/>
      <c r="T7" s="443"/>
      <c r="U7" s="442" t="s">
        <v>133</v>
      </c>
      <c r="V7" s="442"/>
      <c r="W7" s="442"/>
      <c r="X7" s="442"/>
      <c r="Y7" s="442"/>
      <c r="Z7" s="412" t="s">
        <v>134</v>
      </c>
      <c r="AA7" s="412"/>
      <c r="AB7" s="412"/>
      <c r="AC7" s="412"/>
      <c r="AD7" s="412"/>
      <c r="AE7" s="413" t="s">
        <v>135</v>
      </c>
      <c r="AF7" s="413"/>
      <c r="AG7" s="413"/>
      <c r="AH7" s="413"/>
      <c r="AI7" s="413"/>
      <c r="AJ7" s="414" t="s">
        <v>136</v>
      </c>
      <c r="AK7" s="414"/>
      <c r="AL7" s="414"/>
      <c r="AM7" s="414"/>
      <c r="AN7" s="414"/>
      <c r="AO7" s="439" t="s">
        <v>137</v>
      </c>
      <c r="AP7" s="439"/>
      <c r="AQ7" s="439"/>
      <c r="AR7" s="439"/>
      <c r="AS7" s="439"/>
      <c r="AT7" s="425"/>
      <c r="AU7" s="426"/>
      <c r="AV7" s="430"/>
      <c r="AW7" s="431"/>
      <c r="AX7" s="432"/>
      <c r="AY7" s="436"/>
      <c r="AZ7" s="437"/>
      <c r="BA7" s="437"/>
      <c r="BB7" s="438"/>
      <c r="BC7" s="213"/>
      <c r="BD7" s="213"/>
      <c r="BE7" s="213"/>
      <c r="BF7" s="213"/>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row>
    <row r="8" spans="1:185" ht="53.25" customHeight="1">
      <c r="A8" s="56" t="s">
        <v>138</v>
      </c>
      <c r="B8" s="56" t="s">
        <v>139</v>
      </c>
      <c r="C8" s="56" t="s">
        <v>140</v>
      </c>
      <c r="D8" s="56" t="s">
        <v>141</v>
      </c>
      <c r="E8" s="56" t="s">
        <v>142</v>
      </c>
      <c r="F8" s="56" t="s">
        <v>143</v>
      </c>
      <c r="G8" s="56" t="s">
        <v>144</v>
      </c>
      <c r="H8" s="56" t="s">
        <v>145</v>
      </c>
      <c r="I8" s="56" t="s">
        <v>146</v>
      </c>
      <c r="J8" s="57" t="s">
        <v>147</v>
      </c>
      <c r="K8" s="56" t="s">
        <v>148</v>
      </c>
      <c r="L8" s="56" t="s">
        <v>149</v>
      </c>
      <c r="M8" s="56" t="s">
        <v>150</v>
      </c>
      <c r="N8" s="56" t="s">
        <v>151</v>
      </c>
      <c r="O8" s="56" t="s">
        <v>152</v>
      </c>
      <c r="P8" s="56" t="s">
        <v>153</v>
      </c>
      <c r="Q8" s="56" t="s">
        <v>154</v>
      </c>
      <c r="R8" s="56" t="s">
        <v>155</v>
      </c>
      <c r="S8" s="56" t="s">
        <v>156</v>
      </c>
      <c r="T8" s="56" t="s">
        <v>157</v>
      </c>
      <c r="U8" s="56">
        <v>2023</v>
      </c>
      <c r="V8" s="56">
        <v>2024</v>
      </c>
      <c r="W8" s="56">
        <v>2025</v>
      </c>
      <c r="X8" s="56">
        <v>2026</v>
      </c>
      <c r="Y8" s="56" t="s">
        <v>158</v>
      </c>
      <c r="Z8" s="56" t="s">
        <v>159</v>
      </c>
      <c r="AA8" s="56" t="s">
        <v>160</v>
      </c>
      <c r="AB8" s="56" t="s">
        <v>161</v>
      </c>
      <c r="AC8" s="56" t="s">
        <v>162</v>
      </c>
      <c r="AD8" s="56" t="s">
        <v>163</v>
      </c>
      <c r="AE8" s="56" t="s">
        <v>159</v>
      </c>
      <c r="AF8" s="56" t="s">
        <v>160</v>
      </c>
      <c r="AG8" s="56" t="s">
        <v>161</v>
      </c>
      <c r="AH8" s="56" t="s">
        <v>162</v>
      </c>
      <c r="AI8" s="56" t="s">
        <v>163</v>
      </c>
      <c r="AJ8" s="56" t="s">
        <v>159</v>
      </c>
      <c r="AK8" s="56" t="s">
        <v>160</v>
      </c>
      <c r="AL8" s="56" t="s">
        <v>161</v>
      </c>
      <c r="AM8" s="56" t="s">
        <v>162</v>
      </c>
      <c r="AN8" s="56" t="s">
        <v>163</v>
      </c>
      <c r="AO8" s="56" t="s">
        <v>159</v>
      </c>
      <c r="AP8" s="56" t="s">
        <v>160</v>
      </c>
      <c r="AQ8" s="56" t="s">
        <v>161</v>
      </c>
      <c r="AR8" s="56" t="s">
        <v>162</v>
      </c>
      <c r="AS8" s="56" t="s">
        <v>163</v>
      </c>
      <c r="AT8" s="56" t="s">
        <v>164</v>
      </c>
      <c r="AU8" s="56" t="s">
        <v>165</v>
      </c>
      <c r="AV8" s="217" t="s">
        <v>593</v>
      </c>
      <c r="AW8" s="217" t="s">
        <v>167</v>
      </c>
      <c r="AX8" s="218" t="s">
        <v>168</v>
      </c>
      <c r="AY8" s="215">
        <v>2023</v>
      </c>
      <c r="AZ8" s="215">
        <v>2024</v>
      </c>
      <c r="BA8" s="216" t="s">
        <v>594</v>
      </c>
      <c r="BB8" s="216" t="s">
        <v>595</v>
      </c>
      <c r="BC8" s="58" t="s">
        <v>171</v>
      </c>
      <c r="BD8" s="59">
        <v>100</v>
      </c>
      <c r="BE8" s="60" t="s">
        <v>172</v>
      </c>
      <c r="BF8" s="61" t="s">
        <v>173</v>
      </c>
      <c r="BG8" s="214" t="s">
        <v>174</v>
      </c>
      <c r="BH8" s="56" t="s">
        <v>175</v>
      </c>
      <c r="BI8" s="56" t="s">
        <v>176</v>
      </c>
      <c r="BJ8" s="56" t="s">
        <v>177</v>
      </c>
    </row>
    <row r="9" spans="1:185" s="92" customFormat="1" ht="80.099999999999994" customHeight="1">
      <c r="A9" s="74">
        <v>1</v>
      </c>
      <c r="B9" s="75" t="s">
        <v>178</v>
      </c>
      <c r="C9" s="76" t="s">
        <v>179</v>
      </c>
      <c r="D9" s="77" t="s">
        <v>180</v>
      </c>
      <c r="E9" s="73" t="s">
        <v>181</v>
      </c>
      <c r="F9" s="73" t="s">
        <v>182</v>
      </c>
      <c r="G9" s="73" t="s">
        <v>183</v>
      </c>
      <c r="H9" s="73" t="s">
        <v>184</v>
      </c>
      <c r="I9" s="73" t="s">
        <v>185</v>
      </c>
      <c r="J9" s="73" t="s">
        <v>186</v>
      </c>
      <c r="K9" s="73" t="s">
        <v>187</v>
      </c>
      <c r="L9" s="73" t="s">
        <v>188</v>
      </c>
      <c r="M9" s="78">
        <v>1</v>
      </c>
      <c r="N9" s="79" t="s">
        <v>189</v>
      </c>
      <c r="O9" s="76" t="s">
        <v>190</v>
      </c>
      <c r="P9" s="75" t="s">
        <v>26</v>
      </c>
      <c r="Q9" s="76" t="s">
        <v>191</v>
      </c>
      <c r="R9" s="76" t="s">
        <v>25</v>
      </c>
      <c r="S9" s="80" t="s">
        <v>35</v>
      </c>
      <c r="T9" s="81" t="s">
        <v>34</v>
      </c>
      <c r="U9" s="77">
        <v>0</v>
      </c>
      <c r="V9" s="77">
        <v>2</v>
      </c>
      <c r="W9" s="77">
        <v>0</v>
      </c>
      <c r="X9" s="77">
        <v>0</v>
      </c>
      <c r="Y9" s="77">
        <v>2</v>
      </c>
      <c r="Z9" s="82">
        <v>0.55000000000000004</v>
      </c>
      <c r="AA9" s="29" t="s">
        <v>192</v>
      </c>
      <c r="AB9" s="83" t="s">
        <v>596</v>
      </c>
      <c r="AC9" s="76" t="s">
        <v>597</v>
      </c>
      <c r="AD9" s="76" t="s">
        <v>598</v>
      </c>
      <c r="AE9" s="78">
        <v>0.6</v>
      </c>
      <c r="AF9" s="29" t="s">
        <v>192</v>
      </c>
      <c r="AG9" s="85" t="s">
        <v>599</v>
      </c>
      <c r="AH9" s="76" t="s">
        <v>597</v>
      </c>
      <c r="AI9" s="85" t="s">
        <v>600</v>
      </c>
      <c r="AJ9" s="77">
        <v>0.7</v>
      </c>
      <c r="AK9" s="29" t="s">
        <v>192</v>
      </c>
      <c r="AL9" s="87" t="s">
        <v>601</v>
      </c>
      <c r="AM9" s="76" t="s">
        <v>597</v>
      </c>
      <c r="AN9" s="76" t="s">
        <v>602</v>
      </c>
      <c r="AO9" s="88">
        <v>0.8</v>
      </c>
      <c r="AP9" s="29" t="s">
        <v>192</v>
      </c>
      <c r="AQ9" s="89" t="s">
        <v>603</v>
      </c>
      <c r="AR9" s="88" t="s">
        <v>194</v>
      </c>
      <c r="AS9" s="88" t="s">
        <v>604</v>
      </c>
      <c r="AT9" s="88">
        <v>0</v>
      </c>
      <c r="AU9" s="88">
        <v>0</v>
      </c>
      <c r="AV9" s="88">
        <v>2</v>
      </c>
      <c r="AW9" s="251">
        <v>1.6</v>
      </c>
      <c r="AX9" s="89">
        <f>+AW9/AV9</f>
        <v>0.8</v>
      </c>
      <c r="AY9" s="90">
        <v>0</v>
      </c>
      <c r="AZ9" s="78">
        <v>0.5</v>
      </c>
      <c r="BA9" s="78">
        <v>0</v>
      </c>
      <c r="BB9" s="230">
        <v>0</v>
      </c>
      <c r="BC9" s="79"/>
      <c r="BD9" s="79"/>
      <c r="BE9" s="79"/>
      <c r="BF9" s="91"/>
      <c r="BG9" s="262" t="s">
        <v>605</v>
      </c>
    </row>
    <row r="10" spans="1:185" s="92" customFormat="1" ht="80.099999999999994" customHeight="1">
      <c r="A10" s="74">
        <v>2</v>
      </c>
      <c r="B10" s="75" t="s">
        <v>178</v>
      </c>
      <c r="C10" s="76" t="s">
        <v>179</v>
      </c>
      <c r="D10" s="77" t="s">
        <v>180</v>
      </c>
      <c r="E10" s="73" t="s">
        <v>181</v>
      </c>
      <c r="F10" s="73" t="s">
        <v>182</v>
      </c>
      <c r="G10" s="73" t="s">
        <v>183</v>
      </c>
      <c r="H10" s="73" t="s">
        <v>184</v>
      </c>
      <c r="I10" s="73" t="s">
        <v>185</v>
      </c>
      <c r="J10" s="73" t="s">
        <v>186</v>
      </c>
      <c r="K10" s="73" t="s">
        <v>187</v>
      </c>
      <c r="L10" s="73" t="s">
        <v>196</v>
      </c>
      <c r="M10" s="77" t="s">
        <v>197</v>
      </c>
      <c r="N10" s="79" t="s">
        <v>198</v>
      </c>
      <c r="O10" s="76" t="s">
        <v>199</v>
      </c>
      <c r="P10" s="75" t="s">
        <v>26</v>
      </c>
      <c r="Q10" s="79" t="s">
        <v>200</v>
      </c>
      <c r="R10" s="76" t="s">
        <v>25</v>
      </c>
      <c r="S10" s="80" t="s">
        <v>35</v>
      </c>
      <c r="T10" s="81" t="s">
        <v>34</v>
      </c>
      <c r="U10" s="93">
        <v>1</v>
      </c>
      <c r="V10" s="94" t="s">
        <v>192</v>
      </c>
      <c r="W10" s="94" t="s">
        <v>192</v>
      </c>
      <c r="X10" s="94" t="s">
        <v>192</v>
      </c>
      <c r="Y10" s="93">
        <v>1</v>
      </c>
      <c r="Z10" s="82">
        <v>0.86</v>
      </c>
      <c r="AA10" s="29" t="s">
        <v>192</v>
      </c>
      <c r="AB10" s="83" t="s">
        <v>606</v>
      </c>
      <c r="AC10" s="76" t="s">
        <v>597</v>
      </c>
      <c r="AD10" s="76" t="s">
        <v>607</v>
      </c>
      <c r="AE10" s="78">
        <v>0.9</v>
      </c>
      <c r="AF10" s="29" t="s">
        <v>192</v>
      </c>
      <c r="AG10" s="85" t="s">
        <v>608</v>
      </c>
      <c r="AH10" s="76" t="s">
        <v>597</v>
      </c>
      <c r="AI10" s="85" t="s">
        <v>609</v>
      </c>
      <c r="AJ10" s="77">
        <v>0.95</v>
      </c>
      <c r="AK10" s="29" t="s">
        <v>192</v>
      </c>
      <c r="AL10" s="87" t="s">
        <v>610</v>
      </c>
      <c r="AM10" s="76" t="s">
        <v>597</v>
      </c>
      <c r="AN10" s="76" t="s">
        <v>611</v>
      </c>
      <c r="AO10" s="88">
        <v>1</v>
      </c>
      <c r="AP10" s="29" t="s">
        <v>192</v>
      </c>
      <c r="AQ10" s="89" t="s">
        <v>612</v>
      </c>
      <c r="AR10" s="88" t="s">
        <v>194</v>
      </c>
      <c r="AS10" s="88" t="s">
        <v>613</v>
      </c>
      <c r="AT10" s="88" t="s">
        <v>192</v>
      </c>
      <c r="AU10" s="88" t="s">
        <v>192</v>
      </c>
      <c r="AV10" s="88">
        <v>1</v>
      </c>
      <c r="AW10" s="88">
        <v>1</v>
      </c>
      <c r="AX10" s="89">
        <v>1</v>
      </c>
      <c r="AY10" s="94">
        <v>0.3</v>
      </c>
      <c r="AZ10" s="94">
        <v>0.7</v>
      </c>
      <c r="BA10" s="78">
        <v>1</v>
      </c>
      <c r="BB10" s="230">
        <v>1</v>
      </c>
      <c r="BC10" s="79"/>
      <c r="BD10" s="79"/>
      <c r="BE10" s="79"/>
      <c r="BF10" s="91"/>
    </row>
    <row r="11" spans="1:185" s="92" customFormat="1" ht="80.099999999999994" customHeight="1">
      <c r="A11" s="74">
        <v>3</v>
      </c>
      <c r="B11" s="75" t="s">
        <v>178</v>
      </c>
      <c r="C11" s="76" t="s">
        <v>179</v>
      </c>
      <c r="D11" s="77" t="s">
        <v>180</v>
      </c>
      <c r="E11" s="73" t="s">
        <v>181</v>
      </c>
      <c r="F11" s="73" t="s">
        <v>182</v>
      </c>
      <c r="G11" s="73" t="s">
        <v>183</v>
      </c>
      <c r="H11" s="73" t="s">
        <v>184</v>
      </c>
      <c r="I11" s="73" t="s">
        <v>185</v>
      </c>
      <c r="J11" s="73" t="s">
        <v>187</v>
      </c>
      <c r="K11" s="73" t="s">
        <v>187</v>
      </c>
      <c r="L11" s="73" t="s">
        <v>203</v>
      </c>
      <c r="M11" s="78">
        <v>0</v>
      </c>
      <c r="N11" s="79" t="s">
        <v>204</v>
      </c>
      <c r="O11" s="76" t="s">
        <v>205</v>
      </c>
      <c r="P11" s="75" t="s">
        <v>26</v>
      </c>
      <c r="Q11" s="76" t="s">
        <v>206</v>
      </c>
      <c r="R11" s="76" t="s">
        <v>25</v>
      </c>
      <c r="S11" s="80" t="s">
        <v>35</v>
      </c>
      <c r="T11" s="81" t="s">
        <v>34</v>
      </c>
      <c r="U11" s="94" t="s">
        <v>192</v>
      </c>
      <c r="V11" s="93">
        <v>1</v>
      </c>
      <c r="W11" s="94" t="s">
        <v>192</v>
      </c>
      <c r="X11" s="94" t="s">
        <v>192</v>
      </c>
      <c r="Y11" s="95">
        <v>1</v>
      </c>
      <c r="Z11" s="82">
        <v>0.86</v>
      </c>
      <c r="AA11" s="29" t="s">
        <v>192</v>
      </c>
      <c r="AB11" s="83" t="s">
        <v>614</v>
      </c>
      <c r="AC11" s="76" t="s">
        <v>597</v>
      </c>
      <c r="AD11" s="76" t="s">
        <v>615</v>
      </c>
      <c r="AE11" s="78">
        <v>0.9</v>
      </c>
      <c r="AF11" s="29" t="s">
        <v>192</v>
      </c>
      <c r="AG11" s="85" t="s">
        <v>616</v>
      </c>
      <c r="AH11" s="76" t="s">
        <v>597</v>
      </c>
      <c r="AI11" s="85" t="s">
        <v>617</v>
      </c>
      <c r="AJ11" s="77">
        <v>0.92</v>
      </c>
      <c r="AK11" s="29" t="s">
        <v>192</v>
      </c>
      <c r="AL11" s="87" t="s">
        <v>618</v>
      </c>
      <c r="AM11" s="76" t="s">
        <v>597</v>
      </c>
      <c r="AN11" s="76" t="s">
        <v>619</v>
      </c>
      <c r="AO11" s="88">
        <v>1</v>
      </c>
      <c r="AP11" s="29" t="s">
        <v>192</v>
      </c>
      <c r="AQ11" s="89" t="s">
        <v>620</v>
      </c>
      <c r="AR11" s="88" t="s">
        <v>194</v>
      </c>
      <c r="AS11" s="88" t="s">
        <v>621</v>
      </c>
      <c r="AT11" s="88" t="s">
        <v>192</v>
      </c>
      <c r="AU11" s="88" t="s">
        <v>192</v>
      </c>
      <c r="AV11" s="88">
        <v>1</v>
      </c>
      <c r="AW11" s="88">
        <v>1</v>
      </c>
      <c r="AX11" s="89">
        <v>1</v>
      </c>
      <c r="AY11" s="78">
        <v>0</v>
      </c>
      <c r="AZ11" s="78">
        <v>0.73</v>
      </c>
      <c r="BA11" s="78">
        <v>1</v>
      </c>
      <c r="BB11" s="230">
        <v>1</v>
      </c>
      <c r="BC11" s="79"/>
      <c r="BD11" s="79"/>
      <c r="BE11" s="79"/>
      <c r="BF11" s="91"/>
    </row>
    <row r="12" spans="1:185" s="92" customFormat="1" ht="80.099999999999994" customHeight="1">
      <c r="A12" s="74">
        <v>4</v>
      </c>
      <c r="B12" s="75" t="s">
        <v>209</v>
      </c>
      <c r="C12" s="75" t="s">
        <v>210</v>
      </c>
      <c r="D12" s="77" t="s">
        <v>211</v>
      </c>
      <c r="E12" s="96" t="s">
        <v>181</v>
      </c>
      <c r="F12" s="96" t="s">
        <v>212</v>
      </c>
      <c r="G12" s="96" t="s">
        <v>213</v>
      </c>
      <c r="H12" s="96" t="s">
        <v>184</v>
      </c>
      <c r="I12" s="96" t="s">
        <v>214</v>
      </c>
      <c r="J12" s="96" t="s">
        <v>215</v>
      </c>
      <c r="K12" s="73" t="s">
        <v>21</v>
      </c>
      <c r="L12" s="73" t="s">
        <v>216</v>
      </c>
      <c r="M12" s="97" t="s">
        <v>217</v>
      </c>
      <c r="N12" s="98" t="s">
        <v>218</v>
      </c>
      <c r="O12" s="97" t="s">
        <v>219</v>
      </c>
      <c r="P12" s="75" t="s">
        <v>14</v>
      </c>
      <c r="Q12" s="97" t="s">
        <v>220</v>
      </c>
      <c r="R12" s="76" t="s">
        <v>48</v>
      </c>
      <c r="S12" s="80" t="s">
        <v>23</v>
      </c>
      <c r="T12" s="81" t="s">
        <v>34</v>
      </c>
      <c r="U12" s="99">
        <v>0.95</v>
      </c>
      <c r="V12" s="99">
        <v>0.95</v>
      </c>
      <c r="W12" s="99">
        <v>0.95</v>
      </c>
      <c r="X12" s="99">
        <v>0.95</v>
      </c>
      <c r="Y12" s="100">
        <v>0.95</v>
      </c>
      <c r="Z12" s="101">
        <v>0.3</v>
      </c>
      <c r="AA12" s="263">
        <v>0.32</v>
      </c>
      <c r="AB12" s="84" t="s">
        <v>622</v>
      </c>
      <c r="AC12" s="76" t="s">
        <v>623</v>
      </c>
      <c r="AD12" s="76" t="s">
        <v>624</v>
      </c>
      <c r="AE12" s="94">
        <v>1</v>
      </c>
      <c r="AF12" s="103">
        <v>1.05</v>
      </c>
      <c r="AG12" s="85" t="s">
        <v>625</v>
      </c>
      <c r="AH12" s="75"/>
      <c r="AI12" s="77" t="s">
        <v>626</v>
      </c>
      <c r="AJ12" s="103">
        <v>1</v>
      </c>
      <c r="AK12" s="103">
        <v>1.05</v>
      </c>
      <c r="AL12" s="103" t="s">
        <v>627</v>
      </c>
      <c r="AM12" s="80" t="s">
        <v>623</v>
      </c>
      <c r="AN12" s="77" t="s">
        <v>628</v>
      </c>
      <c r="AO12" s="104">
        <v>1</v>
      </c>
      <c r="AP12" s="264">
        <v>1.05</v>
      </c>
      <c r="AQ12" s="104" t="s">
        <v>629</v>
      </c>
      <c r="AR12" s="102" t="str">
        <f>+AM12</f>
        <v>Javier Ríos Plata - Grupo de Vigilancia en Salud Pública</v>
      </c>
      <c r="AS12" s="102" t="s">
        <v>630</v>
      </c>
      <c r="AT12" s="252">
        <v>1</v>
      </c>
      <c r="AU12" s="252">
        <v>1.05</v>
      </c>
      <c r="AV12" s="102" t="s">
        <v>192</v>
      </c>
      <c r="AW12" s="102" t="s">
        <v>192</v>
      </c>
      <c r="AX12" s="102" t="s">
        <v>192</v>
      </c>
      <c r="AY12" s="105">
        <v>0.95</v>
      </c>
      <c r="AZ12" s="106">
        <v>0.95</v>
      </c>
      <c r="BA12" s="265">
        <v>0.96660000000000001</v>
      </c>
      <c r="BB12" s="266">
        <v>1.0169999999999999</v>
      </c>
      <c r="BC12" s="98"/>
      <c r="BD12" s="98"/>
      <c r="BE12" s="98"/>
      <c r="BF12" s="107"/>
      <c r="BG12" s="253" t="s">
        <v>631</v>
      </c>
    </row>
    <row r="13" spans="1:185" s="92" customFormat="1" ht="80.099999999999994" customHeight="1">
      <c r="A13" s="74">
        <v>5</v>
      </c>
      <c r="B13" s="75" t="s">
        <v>209</v>
      </c>
      <c r="C13" s="75" t="s">
        <v>210</v>
      </c>
      <c r="D13" s="77" t="s">
        <v>211</v>
      </c>
      <c r="E13" s="73" t="s">
        <v>181</v>
      </c>
      <c r="F13" s="73" t="s">
        <v>182</v>
      </c>
      <c r="G13" s="73" t="s">
        <v>183</v>
      </c>
      <c r="H13" s="73" t="s">
        <v>184</v>
      </c>
      <c r="I13" s="73" t="s">
        <v>214</v>
      </c>
      <c r="J13" s="73" t="s">
        <v>224</v>
      </c>
      <c r="K13" s="73" t="s">
        <v>21</v>
      </c>
      <c r="L13" s="73" t="s">
        <v>225</v>
      </c>
      <c r="M13" s="86">
        <v>0</v>
      </c>
      <c r="N13" s="79" t="s">
        <v>226</v>
      </c>
      <c r="O13" s="77" t="s">
        <v>227</v>
      </c>
      <c r="P13" s="75" t="s">
        <v>26</v>
      </c>
      <c r="Q13" s="77" t="s">
        <v>228</v>
      </c>
      <c r="R13" s="76" t="s">
        <v>48</v>
      </c>
      <c r="S13" s="80" t="s">
        <v>35</v>
      </c>
      <c r="T13" s="81" t="s">
        <v>34</v>
      </c>
      <c r="U13" s="94">
        <v>0</v>
      </c>
      <c r="V13" s="94">
        <v>0.3</v>
      </c>
      <c r="W13" s="94">
        <v>0.5</v>
      </c>
      <c r="X13" s="94">
        <v>0.2</v>
      </c>
      <c r="Y13" s="94">
        <v>1</v>
      </c>
      <c r="Z13" s="101">
        <v>0.05</v>
      </c>
      <c r="AA13" s="86">
        <v>0.1</v>
      </c>
      <c r="AB13" s="84" t="s">
        <v>632</v>
      </c>
      <c r="AC13" s="77" t="s">
        <v>633</v>
      </c>
      <c r="AD13" s="76" t="s">
        <v>634</v>
      </c>
      <c r="AE13" s="94">
        <v>0.1</v>
      </c>
      <c r="AF13" s="86">
        <v>0.2</v>
      </c>
      <c r="AG13" s="85" t="s">
        <v>635</v>
      </c>
      <c r="AH13" s="76"/>
      <c r="AI13" s="77" t="s">
        <v>636</v>
      </c>
      <c r="AJ13" s="86">
        <v>0.15</v>
      </c>
      <c r="AK13" s="86">
        <v>0.3</v>
      </c>
      <c r="AL13" s="86" t="s">
        <v>637</v>
      </c>
      <c r="AM13" s="77" t="s">
        <v>638</v>
      </c>
      <c r="AN13" s="77" t="s">
        <v>639</v>
      </c>
      <c r="AO13" s="89">
        <v>0.2</v>
      </c>
      <c r="AP13" s="87">
        <v>0.4</v>
      </c>
      <c r="AQ13" s="89" t="s">
        <v>640</v>
      </c>
      <c r="AR13" s="88" t="s">
        <v>641</v>
      </c>
      <c r="AS13" s="88" t="s">
        <v>642</v>
      </c>
      <c r="AT13" s="86">
        <v>0.5</v>
      </c>
      <c r="AU13" s="86">
        <v>1</v>
      </c>
      <c r="AV13" s="102" t="s">
        <v>192</v>
      </c>
      <c r="AW13" s="102" t="s">
        <v>192</v>
      </c>
      <c r="AX13" s="102" t="s">
        <v>192</v>
      </c>
      <c r="AY13" s="105">
        <v>0.05</v>
      </c>
      <c r="AZ13" s="106">
        <v>0.3</v>
      </c>
      <c r="BA13" s="94">
        <v>0.85</v>
      </c>
      <c r="BB13" s="94">
        <v>0.85</v>
      </c>
      <c r="BC13" s="79"/>
      <c r="BD13" s="79"/>
      <c r="BE13" s="79"/>
      <c r="BF13" s="91"/>
    </row>
    <row r="14" spans="1:185" s="92" customFormat="1" ht="80.099999999999994" customHeight="1">
      <c r="A14" s="74">
        <v>6</v>
      </c>
      <c r="B14" s="75" t="s">
        <v>209</v>
      </c>
      <c r="C14" s="75" t="s">
        <v>210</v>
      </c>
      <c r="D14" s="77" t="s">
        <v>211</v>
      </c>
      <c r="E14" s="73" t="s">
        <v>181</v>
      </c>
      <c r="F14" s="73" t="s">
        <v>182</v>
      </c>
      <c r="G14" s="73" t="s">
        <v>183</v>
      </c>
      <c r="H14" s="73" t="s">
        <v>184</v>
      </c>
      <c r="I14" s="73" t="s">
        <v>214</v>
      </c>
      <c r="J14" s="73" t="s">
        <v>224</v>
      </c>
      <c r="K14" s="73" t="s">
        <v>21</v>
      </c>
      <c r="L14" s="73" t="s">
        <v>232</v>
      </c>
      <c r="M14" s="97" t="s">
        <v>233</v>
      </c>
      <c r="N14" s="79" t="s">
        <v>234</v>
      </c>
      <c r="O14" s="97" t="s">
        <v>235</v>
      </c>
      <c r="P14" s="75" t="s">
        <v>14</v>
      </c>
      <c r="Q14" s="97" t="s">
        <v>236</v>
      </c>
      <c r="R14" s="76" t="s">
        <v>48</v>
      </c>
      <c r="S14" s="80" t="s">
        <v>23</v>
      </c>
      <c r="T14" s="81" t="s">
        <v>46</v>
      </c>
      <c r="U14" s="62">
        <v>0.73</v>
      </c>
      <c r="V14" s="62">
        <v>0.75</v>
      </c>
      <c r="W14" s="62">
        <v>0.8</v>
      </c>
      <c r="X14" s="62">
        <v>0.85</v>
      </c>
      <c r="Y14" s="94">
        <v>0.85</v>
      </c>
      <c r="Z14" s="101">
        <v>0.72</v>
      </c>
      <c r="AA14" s="86">
        <v>0.9</v>
      </c>
      <c r="AB14" s="84" t="s">
        <v>643</v>
      </c>
      <c r="AC14" s="77" t="s">
        <v>644</v>
      </c>
      <c r="AD14" s="76" t="s">
        <v>645</v>
      </c>
      <c r="AE14" s="94">
        <v>0.72</v>
      </c>
      <c r="AF14" s="86">
        <v>0.9</v>
      </c>
      <c r="AG14" s="85" t="s">
        <v>646</v>
      </c>
      <c r="AH14" s="76"/>
      <c r="AI14" s="77" t="s">
        <v>647</v>
      </c>
      <c r="AJ14" s="86">
        <v>0.72</v>
      </c>
      <c r="AK14" s="86">
        <v>0.9</v>
      </c>
      <c r="AL14" s="86" t="s">
        <v>648</v>
      </c>
      <c r="AM14" s="77" t="s">
        <v>623</v>
      </c>
      <c r="AN14" s="77" t="s">
        <v>647</v>
      </c>
      <c r="AO14" s="87">
        <v>0.78</v>
      </c>
      <c r="AP14" s="267">
        <v>0.97499999999999998</v>
      </c>
      <c r="AQ14" s="89" t="s">
        <v>649</v>
      </c>
      <c r="AR14" s="88" t="str">
        <f>+AM14</f>
        <v>Javier Ríos Plata - Grupo de Vigilancia en Salud Pública</v>
      </c>
      <c r="AS14" s="88" t="s">
        <v>650</v>
      </c>
      <c r="AT14" s="86">
        <v>0.78</v>
      </c>
      <c r="AU14" s="117">
        <v>0.97499999999999998</v>
      </c>
      <c r="AV14" s="102" t="s">
        <v>192</v>
      </c>
      <c r="AW14" s="102" t="s">
        <v>192</v>
      </c>
      <c r="AX14" s="102" t="s">
        <v>192</v>
      </c>
      <c r="AY14" s="105">
        <v>0.73</v>
      </c>
      <c r="AZ14" s="106">
        <v>0.71</v>
      </c>
      <c r="BA14" s="94">
        <v>0.74</v>
      </c>
      <c r="BB14" s="250">
        <v>0.92500000000000004</v>
      </c>
      <c r="BC14" s="79"/>
      <c r="BD14" s="79"/>
      <c r="BE14" s="79"/>
      <c r="BF14" s="91"/>
    </row>
    <row r="15" spans="1:185" s="92" customFormat="1" ht="80.099999999999994" customHeight="1">
      <c r="A15" s="74">
        <v>7</v>
      </c>
      <c r="B15" s="75" t="s">
        <v>209</v>
      </c>
      <c r="C15" s="75" t="s">
        <v>210</v>
      </c>
      <c r="D15" s="77" t="s">
        <v>211</v>
      </c>
      <c r="E15" s="73" t="s">
        <v>181</v>
      </c>
      <c r="F15" s="73" t="s">
        <v>182</v>
      </c>
      <c r="G15" s="73" t="s">
        <v>183</v>
      </c>
      <c r="H15" s="73" t="s">
        <v>184</v>
      </c>
      <c r="I15" s="73" t="s">
        <v>214</v>
      </c>
      <c r="J15" s="73" t="s">
        <v>239</v>
      </c>
      <c r="K15" s="73" t="s">
        <v>21</v>
      </c>
      <c r="L15" s="73" t="s">
        <v>240</v>
      </c>
      <c r="M15" s="77">
        <v>0</v>
      </c>
      <c r="N15" s="79" t="s">
        <v>241</v>
      </c>
      <c r="O15" s="77" t="s">
        <v>242</v>
      </c>
      <c r="P15" s="75" t="s">
        <v>14</v>
      </c>
      <c r="Q15" s="77" t="s">
        <v>243</v>
      </c>
      <c r="R15" s="76" t="s">
        <v>25</v>
      </c>
      <c r="S15" s="80" t="s">
        <v>23</v>
      </c>
      <c r="T15" s="81" t="s">
        <v>34</v>
      </c>
      <c r="U15" s="94">
        <v>1</v>
      </c>
      <c r="V15" s="94">
        <v>1</v>
      </c>
      <c r="W15" s="94">
        <v>1</v>
      </c>
      <c r="X15" s="94">
        <v>1</v>
      </c>
      <c r="Y15" s="94">
        <v>1</v>
      </c>
      <c r="Z15" s="101">
        <v>1</v>
      </c>
      <c r="AA15" s="86">
        <v>1</v>
      </c>
      <c r="AB15" s="84" t="s">
        <v>651</v>
      </c>
      <c r="AC15" s="77" t="s">
        <v>623</v>
      </c>
      <c r="AD15" s="76" t="s">
        <v>652</v>
      </c>
      <c r="AE15" s="94">
        <v>1</v>
      </c>
      <c r="AF15" s="87">
        <v>1</v>
      </c>
      <c r="AG15" s="77" t="s">
        <v>653</v>
      </c>
      <c r="AH15" s="76"/>
      <c r="AI15" s="77" t="s">
        <v>626</v>
      </c>
      <c r="AJ15" s="109">
        <v>1</v>
      </c>
      <c r="AK15" s="268">
        <v>1</v>
      </c>
      <c r="AL15" s="111" t="s">
        <v>654</v>
      </c>
      <c r="AM15" s="111" t="s">
        <v>655</v>
      </c>
      <c r="AN15" s="77" t="s">
        <v>656</v>
      </c>
      <c r="AO15" s="89">
        <v>1</v>
      </c>
      <c r="AP15" s="87">
        <v>1</v>
      </c>
      <c r="AQ15" s="89" t="s">
        <v>657</v>
      </c>
      <c r="AR15" s="88" t="s">
        <v>658</v>
      </c>
      <c r="AS15" s="88" t="s">
        <v>659</v>
      </c>
      <c r="AT15" s="86">
        <v>1</v>
      </c>
      <c r="AU15" s="86">
        <v>1</v>
      </c>
      <c r="AV15" s="102" t="s">
        <v>192</v>
      </c>
      <c r="AW15" s="102" t="s">
        <v>192</v>
      </c>
      <c r="AX15" s="102" t="s">
        <v>192</v>
      </c>
      <c r="AY15" s="105">
        <v>1</v>
      </c>
      <c r="AZ15" s="106">
        <v>1</v>
      </c>
      <c r="BA15" s="94">
        <v>1</v>
      </c>
      <c r="BB15" s="94">
        <v>1</v>
      </c>
      <c r="BC15" s="79"/>
      <c r="BD15" s="79"/>
      <c r="BE15" s="79"/>
      <c r="BF15" s="91"/>
    </row>
    <row r="16" spans="1:185" s="92" customFormat="1" ht="80.099999999999994" customHeight="1">
      <c r="A16" s="74">
        <v>8</v>
      </c>
      <c r="B16" s="75" t="s">
        <v>247</v>
      </c>
      <c r="C16" s="76" t="s">
        <v>248</v>
      </c>
      <c r="D16" s="77" t="s">
        <v>249</v>
      </c>
      <c r="E16" s="73" t="s">
        <v>181</v>
      </c>
      <c r="F16" s="73" t="s">
        <v>212</v>
      </c>
      <c r="G16" s="73" t="s">
        <v>213</v>
      </c>
      <c r="H16" s="73" t="s">
        <v>184</v>
      </c>
      <c r="I16" s="73" t="s">
        <v>250</v>
      </c>
      <c r="J16" s="73" t="s">
        <v>251</v>
      </c>
      <c r="K16" s="73" t="s">
        <v>79</v>
      </c>
      <c r="L16" s="73" t="s">
        <v>252</v>
      </c>
      <c r="M16" s="78">
        <v>0</v>
      </c>
      <c r="N16" s="79" t="s">
        <v>253</v>
      </c>
      <c r="O16" s="73" t="s">
        <v>254</v>
      </c>
      <c r="P16" s="75" t="s">
        <v>14</v>
      </c>
      <c r="Q16" s="73" t="s">
        <v>255</v>
      </c>
      <c r="R16" s="76" t="s">
        <v>25</v>
      </c>
      <c r="S16" s="80" t="s">
        <v>35</v>
      </c>
      <c r="T16" s="81" t="s">
        <v>56</v>
      </c>
      <c r="U16" s="78">
        <v>0</v>
      </c>
      <c r="V16" s="78">
        <v>1</v>
      </c>
      <c r="W16" s="78">
        <v>1</v>
      </c>
      <c r="X16" s="78">
        <v>1</v>
      </c>
      <c r="Y16" s="78">
        <v>3</v>
      </c>
      <c r="Z16" s="221">
        <v>0.15</v>
      </c>
      <c r="AA16" s="29">
        <f>+Z16/W16</f>
        <v>0.15</v>
      </c>
      <c r="AB16" s="83" t="s">
        <v>660</v>
      </c>
      <c r="AC16" s="77" t="s">
        <v>655</v>
      </c>
      <c r="AD16" s="76" t="s">
        <v>661</v>
      </c>
      <c r="AE16" s="131">
        <v>0.25</v>
      </c>
      <c r="AF16" s="87">
        <f>+AE16/W16</f>
        <v>0.25</v>
      </c>
      <c r="AG16" s="73" t="s">
        <v>662</v>
      </c>
      <c r="AH16" s="76" t="s">
        <v>663</v>
      </c>
      <c r="AI16" s="85" t="s">
        <v>664</v>
      </c>
      <c r="AJ16" s="131">
        <v>0.35</v>
      </c>
      <c r="AK16" s="86">
        <f>+AJ16/W16</f>
        <v>0.35</v>
      </c>
      <c r="AL16" s="87" t="s">
        <v>665</v>
      </c>
      <c r="AM16" s="96" t="s">
        <v>663</v>
      </c>
      <c r="AN16" s="76" t="s">
        <v>666</v>
      </c>
      <c r="AO16" s="222">
        <v>0.25</v>
      </c>
      <c r="AP16" s="89">
        <f>+AO16/W16</f>
        <v>0.25</v>
      </c>
      <c r="AQ16" s="89" t="s">
        <v>667</v>
      </c>
      <c r="AR16" s="88" t="s">
        <v>663</v>
      </c>
      <c r="AS16" s="88" t="s">
        <v>668</v>
      </c>
      <c r="AT16" s="223">
        <f>+Z16+AE16+AJ16+AO16</f>
        <v>1</v>
      </c>
      <c r="AU16" s="89">
        <f>+AT16/W16</f>
        <v>1</v>
      </c>
      <c r="AV16" s="88" t="s">
        <v>192</v>
      </c>
      <c r="AW16" s="88" t="s">
        <v>192</v>
      </c>
      <c r="AX16" s="88" t="s">
        <v>192</v>
      </c>
      <c r="AY16" s="90">
        <v>0</v>
      </c>
      <c r="AZ16" s="224">
        <v>1</v>
      </c>
      <c r="BA16" s="78">
        <v>2</v>
      </c>
      <c r="BB16" s="230">
        <v>1</v>
      </c>
      <c r="BC16" s="79"/>
      <c r="BD16" s="79"/>
      <c r="BE16" s="79"/>
      <c r="BF16" s="91"/>
    </row>
    <row r="17" spans="1:59" s="92" customFormat="1" ht="80.099999999999994" customHeight="1">
      <c r="A17" s="74">
        <v>8.1</v>
      </c>
      <c r="B17" s="75" t="s">
        <v>247</v>
      </c>
      <c r="C17" s="76" t="s">
        <v>248</v>
      </c>
      <c r="D17" s="77" t="s">
        <v>249</v>
      </c>
      <c r="E17" s="73" t="s">
        <v>181</v>
      </c>
      <c r="F17" s="73" t="s">
        <v>212</v>
      </c>
      <c r="G17" s="73" t="s">
        <v>213</v>
      </c>
      <c r="H17" s="73" t="s">
        <v>184</v>
      </c>
      <c r="I17" s="73" t="s">
        <v>250</v>
      </c>
      <c r="J17" s="73" t="s">
        <v>251</v>
      </c>
      <c r="K17" s="73" t="s">
        <v>79</v>
      </c>
      <c r="L17" s="73" t="s">
        <v>252</v>
      </c>
      <c r="M17" s="78">
        <v>0</v>
      </c>
      <c r="N17" s="79" t="s">
        <v>259</v>
      </c>
      <c r="O17" s="73" t="s">
        <v>260</v>
      </c>
      <c r="P17" s="75" t="s">
        <v>26</v>
      </c>
      <c r="Q17" s="73" t="s">
        <v>261</v>
      </c>
      <c r="R17" s="76" t="s">
        <v>48</v>
      </c>
      <c r="S17" s="80" t="s">
        <v>35</v>
      </c>
      <c r="T17" s="81" t="s">
        <v>56</v>
      </c>
      <c r="U17" s="114">
        <v>0</v>
      </c>
      <c r="V17" s="115">
        <v>0.3</v>
      </c>
      <c r="W17" s="115">
        <v>0.3</v>
      </c>
      <c r="X17" s="115">
        <v>0.4</v>
      </c>
      <c r="Y17" s="115">
        <v>1</v>
      </c>
      <c r="Z17" s="116">
        <v>7.4999999999999997E-2</v>
      </c>
      <c r="AA17" s="29">
        <v>0.25</v>
      </c>
      <c r="AB17" s="112" t="s">
        <v>669</v>
      </c>
      <c r="AC17" s="84" t="s">
        <v>670</v>
      </c>
      <c r="AD17" s="76" t="s">
        <v>671</v>
      </c>
      <c r="AE17" s="117">
        <v>7.4999999999999997E-2</v>
      </c>
      <c r="AF17" s="87">
        <v>0.25</v>
      </c>
      <c r="AG17" s="73" t="s">
        <v>672</v>
      </c>
      <c r="AH17" s="76" t="s">
        <v>670</v>
      </c>
      <c r="AI17" s="85" t="s">
        <v>673</v>
      </c>
      <c r="AJ17" s="117">
        <v>7.4999999999999997E-2</v>
      </c>
      <c r="AK17" s="86">
        <v>0.25</v>
      </c>
      <c r="AL17" s="118" t="s">
        <v>674</v>
      </c>
      <c r="AM17" s="76" t="s">
        <v>670</v>
      </c>
      <c r="AN17" s="76" t="s">
        <v>675</v>
      </c>
      <c r="AO17" s="119">
        <v>7.4999999999999997E-2</v>
      </c>
      <c r="AP17" s="89">
        <v>0.25</v>
      </c>
      <c r="AQ17" s="89" t="s">
        <v>676</v>
      </c>
      <c r="AR17" s="88" t="s">
        <v>670</v>
      </c>
      <c r="AS17" s="88" t="s">
        <v>677</v>
      </c>
      <c r="AT17" s="89">
        <v>0.3</v>
      </c>
      <c r="AU17" s="89">
        <v>1</v>
      </c>
      <c r="AV17" s="88" t="s">
        <v>192</v>
      </c>
      <c r="AW17" s="88" t="s">
        <v>192</v>
      </c>
      <c r="AX17" s="88" t="s">
        <v>192</v>
      </c>
      <c r="AY17" s="90">
        <v>0</v>
      </c>
      <c r="AZ17" s="113">
        <v>0.3</v>
      </c>
      <c r="BA17" s="230">
        <v>0.6</v>
      </c>
      <c r="BB17" s="230">
        <v>1</v>
      </c>
      <c r="BC17" s="79"/>
      <c r="BD17" s="79"/>
      <c r="BE17" s="79"/>
      <c r="BF17" s="91"/>
    </row>
    <row r="18" spans="1:59" s="92" customFormat="1" ht="80.099999999999994" customHeight="1">
      <c r="A18" s="74">
        <v>9</v>
      </c>
      <c r="B18" s="75" t="s">
        <v>247</v>
      </c>
      <c r="C18" s="76" t="s">
        <v>248</v>
      </c>
      <c r="D18" s="77" t="s">
        <v>249</v>
      </c>
      <c r="E18" s="73" t="s">
        <v>181</v>
      </c>
      <c r="F18" s="73" t="s">
        <v>212</v>
      </c>
      <c r="G18" s="73" t="s">
        <v>213</v>
      </c>
      <c r="H18" s="73" t="s">
        <v>184</v>
      </c>
      <c r="I18" s="73" t="s">
        <v>250</v>
      </c>
      <c r="J18" s="73" t="s">
        <v>251</v>
      </c>
      <c r="K18" s="73" t="s">
        <v>79</v>
      </c>
      <c r="L18" s="73" t="s">
        <v>264</v>
      </c>
      <c r="M18" s="78">
        <v>0</v>
      </c>
      <c r="N18" s="79" t="s">
        <v>265</v>
      </c>
      <c r="O18" s="73" t="s">
        <v>266</v>
      </c>
      <c r="P18" s="75" t="s">
        <v>14</v>
      </c>
      <c r="Q18" s="73" t="s">
        <v>267</v>
      </c>
      <c r="R18" s="76" t="s">
        <v>25</v>
      </c>
      <c r="S18" s="80" t="s">
        <v>35</v>
      </c>
      <c r="T18" s="81" t="s">
        <v>56</v>
      </c>
      <c r="U18" s="114">
        <v>0</v>
      </c>
      <c r="V18" s="114">
        <v>2</v>
      </c>
      <c r="W18" s="114">
        <v>1</v>
      </c>
      <c r="X18" s="114">
        <v>0</v>
      </c>
      <c r="Y18" s="114">
        <v>3</v>
      </c>
      <c r="Z18" s="221">
        <v>0.25</v>
      </c>
      <c r="AA18" s="29">
        <v>0.25</v>
      </c>
      <c r="AB18" s="112" t="s">
        <v>678</v>
      </c>
      <c r="AC18" s="84" t="s">
        <v>670</v>
      </c>
      <c r="AD18" s="76" t="s">
        <v>679</v>
      </c>
      <c r="AE18" s="116">
        <v>2.5000000000000001E-3</v>
      </c>
      <c r="AF18" s="87">
        <v>0.25</v>
      </c>
      <c r="AG18" s="85" t="s">
        <v>680</v>
      </c>
      <c r="AH18" s="76" t="s">
        <v>670</v>
      </c>
      <c r="AI18" s="85" t="s">
        <v>681</v>
      </c>
      <c r="AJ18" s="117">
        <v>5.0000000000000001E-3</v>
      </c>
      <c r="AK18" s="86">
        <v>1</v>
      </c>
      <c r="AL18" s="118" t="s">
        <v>682</v>
      </c>
      <c r="AM18" s="73" t="s">
        <v>670</v>
      </c>
      <c r="AN18" s="76" t="s">
        <v>683</v>
      </c>
      <c r="AO18" s="88">
        <v>0</v>
      </c>
      <c r="AP18" s="88">
        <v>0</v>
      </c>
      <c r="AQ18" s="89" t="s">
        <v>684</v>
      </c>
      <c r="AR18" s="88" t="s">
        <v>670</v>
      </c>
      <c r="AS18" s="88" t="s">
        <v>685</v>
      </c>
      <c r="AT18" s="88">
        <v>1</v>
      </c>
      <c r="AU18" s="89">
        <v>1</v>
      </c>
      <c r="AV18" s="88">
        <v>1</v>
      </c>
      <c r="AW18" s="219">
        <v>1</v>
      </c>
      <c r="AX18" s="219">
        <v>1</v>
      </c>
      <c r="AY18" s="90">
        <v>0</v>
      </c>
      <c r="AZ18" s="220">
        <v>1</v>
      </c>
      <c r="BA18" s="78">
        <v>3</v>
      </c>
      <c r="BB18" s="94">
        <v>1</v>
      </c>
      <c r="BC18" s="79"/>
      <c r="BD18" s="79"/>
      <c r="BE18" s="79"/>
      <c r="BF18" s="91"/>
    </row>
    <row r="19" spans="1:59" s="92" customFormat="1" ht="80.099999999999994" customHeight="1">
      <c r="A19" s="74">
        <v>10</v>
      </c>
      <c r="B19" s="75" t="s">
        <v>247</v>
      </c>
      <c r="C19" s="76" t="s">
        <v>248</v>
      </c>
      <c r="D19" s="77" t="s">
        <v>249</v>
      </c>
      <c r="E19" s="73" t="s">
        <v>181</v>
      </c>
      <c r="F19" s="73" t="s">
        <v>212</v>
      </c>
      <c r="G19" s="73" t="s">
        <v>213</v>
      </c>
      <c r="H19" s="73" t="s">
        <v>184</v>
      </c>
      <c r="I19" s="73" t="s">
        <v>250</v>
      </c>
      <c r="J19" s="73" t="s">
        <v>251</v>
      </c>
      <c r="K19" s="73" t="s">
        <v>79</v>
      </c>
      <c r="L19" s="96" t="s">
        <v>270</v>
      </c>
      <c r="M19" s="78">
        <v>4</v>
      </c>
      <c r="N19" s="79" t="s">
        <v>271</v>
      </c>
      <c r="O19" s="73" t="s">
        <v>272</v>
      </c>
      <c r="P19" s="75" t="s">
        <v>26</v>
      </c>
      <c r="Q19" s="73" t="s">
        <v>273</v>
      </c>
      <c r="R19" s="76" t="s">
        <v>25</v>
      </c>
      <c r="S19" s="80" t="s">
        <v>35</v>
      </c>
      <c r="T19" s="81" t="s">
        <v>34</v>
      </c>
      <c r="U19" s="78">
        <v>4</v>
      </c>
      <c r="V19" s="78">
        <v>4</v>
      </c>
      <c r="W19" s="78">
        <v>4</v>
      </c>
      <c r="X19" s="78">
        <v>4</v>
      </c>
      <c r="Y19" s="78">
        <v>16</v>
      </c>
      <c r="Z19" s="221">
        <v>0.5</v>
      </c>
      <c r="AA19" s="29">
        <f>+Z19/W19</f>
        <v>0.125</v>
      </c>
      <c r="AB19" s="112" t="s">
        <v>686</v>
      </c>
      <c r="AC19" s="84" t="s">
        <v>670</v>
      </c>
      <c r="AD19" s="76" t="s">
        <v>687</v>
      </c>
      <c r="AE19" s="131">
        <v>1.5</v>
      </c>
      <c r="AF19" s="87">
        <f>+AE19/W19</f>
        <v>0.375</v>
      </c>
      <c r="AG19" s="85" t="s">
        <v>688</v>
      </c>
      <c r="AH19" s="76" t="s">
        <v>670</v>
      </c>
      <c r="AI19" s="85" t="s">
        <v>689</v>
      </c>
      <c r="AJ19" s="225">
        <v>1</v>
      </c>
      <c r="AK19" s="121">
        <f>+AJ19/W19</f>
        <v>0.25</v>
      </c>
      <c r="AL19" s="118" t="s">
        <v>690</v>
      </c>
      <c r="AM19" s="73" t="s">
        <v>670</v>
      </c>
      <c r="AN19" s="76" t="s">
        <v>691</v>
      </c>
      <c r="AO19" s="222">
        <v>1</v>
      </c>
      <c r="AP19" s="89">
        <f>+AO19/W19</f>
        <v>0.25</v>
      </c>
      <c r="AQ19" s="89" t="s">
        <v>692</v>
      </c>
      <c r="AR19" s="88" t="s">
        <v>670</v>
      </c>
      <c r="AS19" s="88" t="s">
        <v>693</v>
      </c>
      <c r="AT19" s="223">
        <f>+Z19+AE19+AJ19+AO19</f>
        <v>4</v>
      </c>
      <c r="AU19" s="89">
        <f>+AT19/W19</f>
        <v>1</v>
      </c>
      <c r="AV19" s="88" t="s">
        <v>192</v>
      </c>
      <c r="AW19" s="88" t="s">
        <v>192</v>
      </c>
      <c r="AX19" s="88" t="s">
        <v>192</v>
      </c>
      <c r="AY19" s="90">
        <v>4</v>
      </c>
      <c r="AZ19" s="220">
        <v>4</v>
      </c>
      <c r="BA19" s="78">
        <v>12</v>
      </c>
      <c r="BB19" s="120">
        <v>1</v>
      </c>
      <c r="BC19" s="79"/>
      <c r="BD19" s="79"/>
      <c r="BE19" s="79"/>
      <c r="BF19" s="91"/>
    </row>
    <row r="20" spans="1:59" s="92" customFormat="1" ht="80.099999999999994" customHeight="1">
      <c r="A20" s="74">
        <v>11</v>
      </c>
      <c r="B20" s="75" t="s">
        <v>247</v>
      </c>
      <c r="C20" s="76" t="s">
        <v>248</v>
      </c>
      <c r="D20" s="77" t="s">
        <v>249</v>
      </c>
      <c r="E20" s="73" t="s">
        <v>181</v>
      </c>
      <c r="F20" s="73" t="s">
        <v>212</v>
      </c>
      <c r="G20" s="73" t="s">
        <v>213</v>
      </c>
      <c r="H20" s="73" t="s">
        <v>184</v>
      </c>
      <c r="I20" s="73" t="s">
        <v>250</v>
      </c>
      <c r="J20" s="73" t="s">
        <v>251</v>
      </c>
      <c r="K20" s="73" t="s">
        <v>79</v>
      </c>
      <c r="L20" s="73" t="s">
        <v>277</v>
      </c>
      <c r="M20" s="78">
        <v>0</v>
      </c>
      <c r="N20" s="79" t="s">
        <v>278</v>
      </c>
      <c r="O20" s="73" t="s">
        <v>279</v>
      </c>
      <c r="P20" s="75" t="s">
        <v>14</v>
      </c>
      <c r="Q20" s="96" t="s">
        <v>280</v>
      </c>
      <c r="R20" s="76" t="s">
        <v>48</v>
      </c>
      <c r="S20" s="80" t="s">
        <v>23</v>
      </c>
      <c r="T20" s="81" t="s">
        <v>56</v>
      </c>
      <c r="U20" s="114">
        <v>0</v>
      </c>
      <c r="V20" s="115">
        <v>1</v>
      </c>
      <c r="W20" s="115">
        <v>1</v>
      </c>
      <c r="X20" s="115">
        <v>1</v>
      </c>
      <c r="Y20" s="115">
        <v>1</v>
      </c>
      <c r="Z20" s="101">
        <v>0.25</v>
      </c>
      <c r="AA20" s="29">
        <v>0.25</v>
      </c>
      <c r="AB20" s="112" t="s">
        <v>694</v>
      </c>
      <c r="AC20" s="84" t="s">
        <v>663</v>
      </c>
      <c r="AD20" s="76" t="s">
        <v>695</v>
      </c>
      <c r="AE20" s="86">
        <v>0.25</v>
      </c>
      <c r="AF20" s="87">
        <v>0.25</v>
      </c>
      <c r="AG20" s="85" t="s">
        <v>696</v>
      </c>
      <c r="AH20" s="76" t="s">
        <v>663</v>
      </c>
      <c r="AI20" s="85" t="s">
        <v>697</v>
      </c>
      <c r="AJ20" s="86">
        <v>0.25</v>
      </c>
      <c r="AK20" s="121">
        <v>0.25</v>
      </c>
      <c r="AL20" s="118" t="s">
        <v>698</v>
      </c>
      <c r="AM20" s="73" t="s">
        <v>663</v>
      </c>
      <c r="AN20" s="76" t="s">
        <v>699</v>
      </c>
      <c r="AO20" s="89">
        <v>0.25</v>
      </c>
      <c r="AP20" s="89">
        <v>0.25</v>
      </c>
      <c r="AQ20" s="89" t="s">
        <v>700</v>
      </c>
      <c r="AR20" s="88" t="s">
        <v>663</v>
      </c>
      <c r="AS20" s="88" t="s">
        <v>701</v>
      </c>
      <c r="AT20" s="89">
        <v>1</v>
      </c>
      <c r="AU20" s="89">
        <v>1</v>
      </c>
      <c r="AV20" s="88" t="s">
        <v>192</v>
      </c>
      <c r="AW20" s="88" t="s">
        <v>192</v>
      </c>
      <c r="AX20" s="88" t="s">
        <v>192</v>
      </c>
      <c r="AY20" s="122">
        <v>0</v>
      </c>
      <c r="AZ20" s="120">
        <v>1</v>
      </c>
      <c r="BA20" s="120">
        <v>1</v>
      </c>
      <c r="BB20" s="120">
        <v>1</v>
      </c>
      <c r="BC20" s="79"/>
      <c r="BD20" s="79"/>
      <c r="BE20" s="79"/>
      <c r="BF20" s="91"/>
    </row>
    <row r="21" spans="1:59" s="92" customFormat="1" ht="80.099999999999994" customHeight="1">
      <c r="A21" s="74">
        <v>12</v>
      </c>
      <c r="B21" s="75" t="s">
        <v>247</v>
      </c>
      <c r="C21" s="76" t="s">
        <v>248</v>
      </c>
      <c r="D21" s="77" t="s">
        <v>249</v>
      </c>
      <c r="E21" s="73" t="s">
        <v>181</v>
      </c>
      <c r="F21" s="73" t="s">
        <v>212</v>
      </c>
      <c r="G21" s="73" t="s">
        <v>213</v>
      </c>
      <c r="H21" s="73" t="s">
        <v>184</v>
      </c>
      <c r="I21" s="73" t="s">
        <v>250</v>
      </c>
      <c r="J21" s="73" t="s">
        <v>251</v>
      </c>
      <c r="K21" s="73" t="s">
        <v>79</v>
      </c>
      <c r="L21" s="73" t="s">
        <v>283</v>
      </c>
      <c r="M21" s="78">
        <v>0</v>
      </c>
      <c r="N21" s="79" t="s">
        <v>284</v>
      </c>
      <c r="O21" s="77" t="s">
        <v>285</v>
      </c>
      <c r="P21" s="75" t="s">
        <v>14</v>
      </c>
      <c r="Q21" s="73" t="s">
        <v>286</v>
      </c>
      <c r="R21" s="76" t="s">
        <v>25</v>
      </c>
      <c r="S21" s="80" t="s">
        <v>35</v>
      </c>
      <c r="T21" s="81" t="s">
        <v>56</v>
      </c>
      <c r="U21" s="78">
        <v>0</v>
      </c>
      <c r="V21" s="78">
        <v>1</v>
      </c>
      <c r="W21" s="78">
        <v>0</v>
      </c>
      <c r="X21" s="78">
        <v>0</v>
      </c>
      <c r="Y21" s="78">
        <v>1</v>
      </c>
      <c r="Z21" s="101" t="s">
        <v>192</v>
      </c>
      <c r="AA21" s="101" t="s">
        <v>192</v>
      </c>
      <c r="AB21" s="83" t="s">
        <v>702</v>
      </c>
      <c r="AC21" s="84" t="s">
        <v>663</v>
      </c>
      <c r="AD21" s="76" t="s">
        <v>703</v>
      </c>
      <c r="AE21" s="101" t="s">
        <v>192</v>
      </c>
      <c r="AF21" s="101" t="s">
        <v>192</v>
      </c>
      <c r="AG21" s="85" t="s">
        <v>704</v>
      </c>
      <c r="AH21" s="76" t="s">
        <v>663</v>
      </c>
      <c r="AI21" s="85" t="s">
        <v>705</v>
      </c>
      <c r="AJ21" s="101" t="s">
        <v>192</v>
      </c>
      <c r="AK21" s="101" t="s">
        <v>192</v>
      </c>
      <c r="AL21" s="87" t="s">
        <v>706</v>
      </c>
      <c r="AM21" s="96" t="s">
        <v>663</v>
      </c>
      <c r="AN21" s="76" t="s">
        <v>707</v>
      </c>
      <c r="AO21" s="101" t="s">
        <v>192</v>
      </c>
      <c r="AP21" s="101" t="s">
        <v>192</v>
      </c>
      <c r="AQ21" s="89" t="s">
        <v>708</v>
      </c>
      <c r="AR21" s="88" t="s">
        <v>663</v>
      </c>
      <c r="AS21" s="88" t="s">
        <v>709</v>
      </c>
      <c r="AT21" s="89" t="s">
        <v>192</v>
      </c>
      <c r="AU21" s="89" t="s">
        <v>192</v>
      </c>
      <c r="AV21" s="88" t="s">
        <v>192</v>
      </c>
      <c r="AW21" s="88" t="s">
        <v>192</v>
      </c>
      <c r="AX21" s="88" t="s">
        <v>192</v>
      </c>
      <c r="AY21" s="122">
        <v>0</v>
      </c>
      <c r="AZ21" s="220">
        <v>1</v>
      </c>
      <c r="BA21" s="120">
        <v>1</v>
      </c>
      <c r="BB21" s="120">
        <v>1</v>
      </c>
      <c r="BC21" s="79"/>
      <c r="BD21" s="79"/>
      <c r="BE21" s="79"/>
      <c r="BF21" s="91"/>
    </row>
    <row r="22" spans="1:59" s="92" customFormat="1" ht="80.099999999999994" customHeight="1">
      <c r="A22" s="74">
        <v>13</v>
      </c>
      <c r="B22" s="75" t="s">
        <v>287</v>
      </c>
      <c r="C22" s="76" t="s">
        <v>179</v>
      </c>
      <c r="D22" s="77" t="s">
        <v>288</v>
      </c>
      <c r="E22" s="96" t="s">
        <v>181</v>
      </c>
      <c r="F22" s="96" t="s">
        <v>212</v>
      </c>
      <c r="G22" s="96" t="s">
        <v>213</v>
      </c>
      <c r="H22" s="96" t="s">
        <v>184</v>
      </c>
      <c r="I22" s="96" t="s">
        <v>214</v>
      </c>
      <c r="J22" s="96" t="s">
        <v>215</v>
      </c>
      <c r="K22" s="73" t="s">
        <v>289</v>
      </c>
      <c r="L22" s="123" t="s">
        <v>290</v>
      </c>
      <c r="M22" s="124">
        <v>0.64829999999999999</v>
      </c>
      <c r="N22" s="79" t="s">
        <v>291</v>
      </c>
      <c r="O22" s="125" t="s">
        <v>292</v>
      </c>
      <c r="P22" s="75" t="s">
        <v>49</v>
      </c>
      <c r="Q22" s="125" t="s">
        <v>293</v>
      </c>
      <c r="R22" s="76" t="s">
        <v>48</v>
      </c>
      <c r="S22" s="80" t="s">
        <v>35</v>
      </c>
      <c r="T22" s="81" t="s">
        <v>56</v>
      </c>
      <c r="U22" s="126">
        <v>0.68</v>
      </c>
      <c r="V22" s="127">
        <v>0.75</v>
      </c>
      <c r="W22" s="127">
        <v>0.85</v>
      </c>
      <c r="X22" s="128">
        <v>0.9</v>
      </c>
      <c r="Y22" s="124">
        <v>0.9</v>
      </c>
      <c r="Z22" s="82" t="s">
        <v>192</v>
      </c>
      <c r="AA22" s="82" t="s">
        <v>192</v>
      </c>
      <c r="AB22" s="112" t="s">
        <v>710</v>
      </c>
      <c r="AC22" s="76" t="s">
        <v>711</v>
      </c>
      <c r="AD22" s="88" t="s">
        <v>712</v>
      </c>
      <c r="AE22" s="82" t="s">
        <v>192</v>
      </c>
      <c r="AF22" s="82" t="s">
        <v>192</v>
      </c>
      <c r="AG22" s="85" t="s">
        <v>713</v>
      </c>
      <c r="AH22" s="76" t="s">
        <v>711</v>
      </c>
      <c r="AI22" s="73" t="s">
        <v>714</v>
      </c>
      <c r="AJ22" s="82" t="s">
        <v>192</v>
      </c>
      <c r="AK22" s="82" t="s">
        <v>192</v>
      </c>
      <c r="AL22" s="87" t="s">
        <v>715</v>
      </c>
      <c r="AM22" s="76" t="s">
        <v>716</v>
      </c>
      <c r="AN22" s="76" t="s">
        <v>717</v>
      </c>
      <c r="AO22" s="88">
        <v>0</v>
      </c>
      <c r="AP22" s="88">
        <v>0</v>
      </c>
      <c r="AQ22" s="89" t="s">
        <v>718</v>
      </c>
      <c r="AR22" s="88" t="s">
        <v>716</v>
      </c>
      <c r="AS22" s="88" t="s">
        <v>719</v>
      </c>
      <c r="AT22" s="129">
        <v>0</v>
      </c>
      <c r="AU22" s="63">
        <v>0</v>
      </c>
      <c r="AV22" s="87">
        <v>0.13</v>
      </c>
      <c r="AW22" s="88"/>
      <c r="AX22" s="88"/>
      <c r="AY22" s="172">
        <v>0.67379999999999995</v>
      </c>
      <c r="AZ22" s="122">
        <v>65.05</v>
      </c>
      <c r="BA22" s="249">
        <v>0.65049999999999997</v>
      </c>
      <c r="BB22" s="249">
        <v>0.65049999999999997</v>
      </c>
      <c r="BC22" s="79"/>
      <c r="BD22" s="79"/>
      <c r="BE22" s="79"/>
      <c r="BF22" s="91"/>
      <c r="BG22" s="262" t="s">
        <v>720</v>
      </c>
    </row>
    <row r="23" spans="1:59" s="92" customFormat="1" ht="80.099999999999994" customHeight="1">
      <c r="A23" s="74">
        <v>14</v>
      </c>
      <c r="B23" s="75" t="s">
        <v>287</v>
      </c>
      <c r="C23" s="76" t="s">
        <v>179</v>
      </c>
      <c r="D23" s="77" t="s">
        <v>288</v>
      </c>
      <c r="E23" s="73" t="s">
        <v>181</v>
      </c>
      <c r="F23" s="73" t="s">
        <v>212</v>
      </c>
      <c r="G23" s="73" t="s">
        <v>183</v>
      </c>
      <c r="H23" s="73" t="s">
        <v>184</v>
      </c>
      <c r="I23" s="73" t="s">
        <v>214</v>
      </c>
      <c r="J23" s="73" t="s">
        <v>215</v>
      </c>
      <c r="K23" s="73" t="s">
        <v>289</v>
      </c>
      <c r="L23" s="73" t="s">
        <v>297</v>
      </c>
      <c r="M23" s="78">
        <v>0</v>
      </c>
      <c r="N23" s="79" t="s">
        <v>298</v>
      </c>
      <c r="O23" s="73" t="s">
        <v>299</v>
      </c>
      <c r="P23" s="75" t="s">
        <v>26</v>
      </c>
      <c r="Q23" s="73" t="s">
        <v>300</v>
      </c>
      <c r="R23" s="76" t="s">
        <v>25</v>
      </c>
      <c r="S23" s="80" t="s">
        <v>23</v>
      </c>
      <c r="T23" s="81" t="s">
        <v>34</v>
      </c>
      <c r="U23" s="78">
        <v>0</v>
      </c>
      <c r="V23" s="78">
        <v>0</v>
      </c>
      <c r="W23" s="78">
        <v>0</v>
      </c>
      <c r="X23" s="78">
        <v>1</v>
      </c>
      <c r="Y23" s="78">
        <v>1</v>
      </c>
      <c r="Z23" s="82" t="s">
        <v>192</v>
      </c>
      <c r="AA23" s="82" t="s">
        <v>192</v>
      </c>
      <c r="AB23" s="112" t="s">
        <v>721</v>
      </c>
      <c r="AC23" s="76" t="s">
        <v>711</v>
      </c>
      <c r="AD23" s="73" t="s">
        <v>722</v>
      </c>
      <c r="AE23" s="82" t="s">
        <v>192</v>
      </c>
      <c r="AF23" s="82" t="s">
        <v>192</v>
      </c>
      <c r="AG23" s="85" t="s">
        <v>723</v>
      </c>
      <c r="AH23" s="76" t="s">
        <v>711</v>
      </c>
      <c r="AI23" s="73" t="s">
        <v>722</v>
      </c>
      <c r="AJ23" s="29" t="s">
        <v>192</v>
      </c>
      <c r="AK23" s="29" t="s">
        <v>192</v>
      </c>
      <c r="AL23" s="87" t="s">
        <v>724</v>
      </c>
      <c r="AM23" s="76" t="s">
        <v>716</v>
      </c>
      <c r="AN23" s="76" t="s">
        <v>725</v>
      </c>
      <c r="AO23" s="88" t="s">
        <v>192</v>
      </c>
      <c r="AP23" s="88" t="s">
        <v>192</v>
      </c>
      <c r="AQ23" s="89" t="s">
        <v>726</v>
      </c>
      <c r="AR23" s="88" t="s">
        <v>716</v>
      </c>
      <c r="AS23" s="88" t="s">
        <v>727</v>
      </c>
      <c r="AT23" s="88" t="s">
        <v>192</v>
      </c>
      <c r="AU23" s="88" t="s">
        <v>192</v>
      </c>
      <c r="AV23" s="88"/>
      <c r="AW23" s="88"/>
      <c r="AX23" s="88"/>
      <c r="AY23" s="90">
        <v>0</v>
      </c>
      <c r="AZ23" s="122">
        <v>0</v>
      </c>
      <c r="BA23" s="78">
        <v>0</v>
      </c>
      <c r="BB23" s="78">
        <v>0</v>
      </c>
      <c r="BC23" s="79"/>
      <c r="BD23" s="79"/>
      <c r="BE23" s="79"/>
      <c r="BF23" s="91"/>
      <c r="BG23" s="92" t="s">
        <v>728</v>
      </c>
    </row>
    <row r="24" spans="1:59" s="92" customFormat="1" ht="80.099999999999994" customHeight="1">
      <c r="A24" s="74">
        <v>14.1</v>
      </c>
      <c r="B24" s="75" t="s">
        <v>287</v>
      </c>
      <c r="C24" s="76" t="s">
        <v>179</v>
      </c>
      <c r="D24" s="77" t="s">
        <v>288</v>
      </c>
      <c r="E24" s="73" t="s">
        <v>181</v>
      </c>
      <c r="F24" s="73" t="s">
        <v>212</v>
      </c>
      <c r="G24" s="73" t="s">
        <v>183</v>
      </c>
      <c r="H24" s="73" t="s">
        <v>184</v>
      </c>
      <c r="I24" s="73" t="s">
        <v>214</v>
      </c>
      <c r="J24" s="73" t="s">
        <v>215</v>
      </c>
      <c r="K24" s="73" t="s">
        <v>289</v>
      </c>
      <c r="L24" s="73" t="s">
        <v>297</v>
      </c>
      <c r="M24" s="78">
        <v>0</v>
      </c>
      <c r="N24" s="79" t="s">
        <v>303</v>
      </c>
      <c r="O24" s="73" t="s">
        <v>304</v>
      </c>
      <c r="P24" s="75" t="s">
        <v>26</v>
      </c>
      <c r="Q24" s="73" t="s">
        <v>305</v>
      </c>
      <c r="R24" s="76" t="s">
        <v>25</v>
      </c>
      <c r="S24" s="80" t="s">
        <v>23</v>
      </c>
      <c r="T24" s="81" t="s">
        <v>34</v>
      </c>
      <c r="U24" s="78">
        <v>0</v>
      </c>
      <c r="V24" s="78">
        <v>1</v>
      </c>
      <c r="W24" s="78">
        <v>0</v>
      </c>
      <c r="X24" s="78">
        <v>0</v>
      </c>
      <c r="Y24" s="78">
        <v>1</v>
      </c>
      <c r="Z24" s="82" t="s">
        <v>192</v>
      </c>
      <c r="AA24" s="82" t="s">
        <v>192</v>
      </c>
      <c r="AB24" s="112" t="s">
        <v>729</v>
      </c>
      <c r="AC24" s="76" t="s">
        <v>711</v>
      </c>
      <c r="AD24" s="76" t="s">
        <v>730</v>
      </c>
      <c r="AE24" s="82">
        <v>1</v>
      </c>
      <c r="AF24" s="82" t="s">
        <v>192</v>
      </c>
      <c r="AG24" s="85" t="s">
        <v>731</v>
      </c>
      <c r="AH24" s="76" t="s">
        <v>711</v>
      </c>
      <c r="AI24" s="73" t="s">
        <v>732</v>
      </c>
      <c r="AJ24" s="29" t="s">
        <v>192</v>
      </c>
      <c r="AK24" s="29" t="s">
        <v>192</v>
      </c>
      <c r="AL24" s="87" t="s">
        <v>733</v>
      </c>
      <c r="AM24" s="76" t="s">
        <v>716</v>
      </c>
      <c r="AN24" s="76" t="s">
        <v>734</v>
      </c>
      <c r="AO24" s="88" t="s">
        <v>192</v>
      </c>
      <c r="AP24" s="88" t="s">
        <v>192</v>
      </c>
      <c r="AQ24" s="89" t="s">
        <v>735</v>
      </c>
      <c r="AR24" s="88" t="s">
        <v>716</v>
      </c>
      <c r="AS24" s="88" t="s">
        <v>736</v>
      </c>
      <c r="AT24" s="88" t="s">
        <v>192</v>
      </c>
      <c r="AU24" s="88" t="s">
        <v>192</v>
      </c>
      <c r="AV24" s="88">
        <v>1</v>
      </c>
      <c r="AW24" s="88">
        <v>1</v>
      </c>
      <c r="AX24" s="89">
        <v>1</v>
      </c>
      <c r="AY24" s="90">
        <v>0</v>
      </c>
      <c r="AZ24" s="122">
        <v>1</v>
      </c>
      <c r="BA24" s="78">
        <v>1</v>
      </c>
      <c r="BB24" s="94">
        <v>1</v>
      </c>
      <c r="BC24" s="79"/>
      <c r="BD24" s="79"/>
      <c r="BE24" s="79"/>
      <c r="BF24" s="91"/>
    </row>
    <row r="25" spans="1:59" s="92" customFormat="1" ht="80.099999999999994" customHeight="1">
      <c r="A25" s="74">
        <v>15</v>
      </c>
      <c r="B25" s="75" t="s">
        <v>287</v>
      </c>
      <c r="C25" s="76" t="s">
        <v>179</v>
      </c>
      <c r="D25" s="77" t="s">
        <v>288</v>
      </c>
      <c r="E25" s="73" t="s">
        <v>181</v>
      </c>
      <c r="F25" s="73" t="s">
        <v>212</v>
      </c>
      <c r="G25" s="73" t="s">
        <v>183</v>
      </c>
      <c r="H25" s="73" t="s">
        <v>184</v>
      </c>
      <c r="I25" s="73" t="s">
        <v>214</v>
      </c>
      <c r="J25" s="73" t="s">
        <v>215</v>
      </c>
      <c r="K25" s="73" t="s">
        <v>289</v>
      </c>
      <c r="L25" s="73" t="s">
        <v>308</v>
      </c>
      <c r="M25" s="78">
        <v>0</v>
      </c>
      <c r="N25" s="79" t="s">
        <v>309</v>
      </c>
      <c r="O25" s="73" t="s">
        <v>310</v>
      </c>
      <c r="P25" s="75" t="s">
        <v>26</v>
      </c>
      <c r="Q25" s="73" t="s">
        <v>311</v>
      </c>
      <c r="R25" s="76" t="s">
        <v>25</v>
      </c>
      <c r="S25" s="80" t="s">
        <v>35</v>
      </c>
      <c r="T25" s="81" t="s">
        <v>34</v>
      </c>
      <c r="U25" s="78">
        <v>1</v>
      </c>
      <c r="V25" s="78">
        <v>0</v>
      </c>
      <c r="W25" s="78">
        <v>0</v>
      </c>
      <c r="X25" s="78">
        <v>0</v>
      </c>
      <c r="Y25" s="78">
        <v>1</v>
      </c>
      <c r="Z25" s="82" t="s">
        <v>192</v>
      </c>
      <c r="AA25" s="82" t="s">
        <v>192</v>
      </c>
      <c r="AB25" s="112" t="s">
        <v>737</v>
      </c>
      <c r="AC25" s="76" t="s">
        <v>711</v>
      </c>
      <c r="AD25" s="76" t="s">
        <v>738</v>
      </c>
      <c r="AE25" s="82" t="s">
        <v>192</v>
      </c>
      <c r="AF25" s="82" t="s">
        <v>192</v>
      </c>
      <c r="AG25" s="85" t="s">
        <v>739</v>
      </c>
      <c r="AH25" s="76" t="s">
        <v>711</v>
      </c>
      <c r="AI25" s="73" t="s">
        <v>740</v>
      </c>
      <c r="AJ25" s="29" t="s">
        <v>192</v>
      </c>
      <c r="AK25" s="29" t="s">
        <v>192</v>
      </c>
      <c r="AL25" s="87" t="s">
        <v>741</v>
      </c>
      <c r="AM25" s="76" t="s">
        <v>716</v>
      </c>
      <c r="AN25" s="76" t="s">
        <v>742</v>
      </c>
      <c r="AO25" s="88" t="s">
        <v>192</v>
      </c>
      <c r="AP25" s="88" t="s">
        <v>192</v>
      </c>
      <c r="AQ25" s="89" t="s">
        <v>743</v>
      </c>
      <c r="AR25" s="88" t="s">
        <v>716</v>
      </c>
      <c r="AS25" s="88" t="s">
        <v>744</v>
      </c>
      <c r="AT25" s="88" t="s">
        <v>192</v>
      </c>
      <c r="AU25" s="88" t="s">
        <v>192</v>
      </c>
      <c r="AV25" s="88"/>
      <c r="AW25" s="88"/>
      <c r="AX25" s="88"/>
      <c r="AY25" s="90">
        <v>0</v>
      </c>
      <c r="AZ25" s="122">
        <v>1</v>
      </c>
      <c r="BA25" s="78">
        <v>1</v>
      </c>
      <c r="BB25" s="94">
        <v>1</v>
      </c>
      <c r="BC25" s="79"/>
      <c r="BD25" s="79"/>
      <c r="BE25" s="79"/>
      <c r="BF25" s="91"/>
    </row>
    <row r="26" spans="1:59" s="92" customFormat="1" ht="80.099999999999994" customHeight="1">
      <c r="A26" s="74">
        <v>16</v>
      </c>
      <c r="B26" s="75" t="s">
        <v>314</v>
      </c>
      <c r="C26" s="76" t="s">
        <v>315</v>
      </c>
      <c r="D26" s="130" t="s">
        <v>316</v>
      </c>
      <c r="E26" s="96" t="s">
        <v>181</v>
      </c>
      <c r="F26" s="96" t="s">
        <v>182</v>
      </c>
      <c r="G26" s="96" t="s">
        <v>183</v>
      </c>
      <c r="H26" s="96" t="s">
        <v>184</v>
      </c>
      <c r="I26" s="96" t="s">
        <v>317</v>
      </c>
      <c r="J26" s="96" t="s">
        <v>318</v>
      </c>
      <c r="K26" s="73" t="s">
        <v>319</v>
      </c>
      <c r="L26" s="123" t="s">
        <v>320</v>
      </c>
      <c r="M26" s="131">
        <v>0</v>
      </c>
      <c r="N26" s="79" t="s">
        <v>321</v>
      </c>
      <c r="O26" s="125" t="s">
        <v>322</v>
      </c>
      <c r="P26" s="75" t="s">
        <v>14</v>
      </c>
      <c r="Q26" s="125" t="s">
        <v>323</v>
      </c>
      <c r="R26" s="76" t="s">
        <v>25</v>
      </c>
      <c r="S26" s="80" t="s">
        <v>35</v>
      </c>
      <c r="T26" s="81" t="s">
        <v>34</v>
      </c>
      <c r="U26" s="131">
        <v>221</v>
      </c>
      <c r="V26" s="132">
        <v>613</v>
      </c>
      <c r="W26" s="132">
        <v>1073</v>
      </c>
      <c r="X26" s="132">
        <v>1386</v>
      </c>
      <c r="Y26" s="131">
        <v>1386</v>
      </c>
      <c r="Z26" s="82">
        <v>109</v>
      </c>
      <c r="AA26" s="117">
        <v>0.1016</v>
      </c>
      <c r="AB26" s="83" t="s">
        <v>745</v>
      </c>
      <c r="AC26" s="269" t="s">
        <v>746</v>
      </c>
      <c r="AD26" s="76" t="s">
        <v>747</v>
      </c>
      <c r="AE26" s="77">
        <v>919</v>
      </c>
      <c r="AF26" s="250">
        <v>0.85650000000000004</v>
      </c>
      <c r="AG26" s="134" t="s">
        <v>748</v>
      </c>
      <c r="AH26" s="269" t="s">
        <v>746</v>
      </c>
      <c r="AI26" s="84" t="s">
        <v>749</v>
      </c>
      <c r="AJ26" s="77">
        <v>1028</v>
      </c>
      <c r="AK26" s="77" t="s">
        <v>750</v>
      </c>
      <c r="AL26" s="135" t="s">
        <v>751</v>
      </c>
      <c r="AM26" s="76" t="s">
        <v>752</v>
      </c>
      <c r="AN26" s="76" t="s">
        <v>753</v>
      </c>
      <c r="AO26" s="136">
        <v>1257</v>
      </c>
      <c r="AP26" s="137">
        <v>1</v>
      </c>
      <c r="AQ26" s="137" t="s">
        <v>754</v>
      </c>
      <c r="AR26" s="88" t="s">
        <v>752</v>
      </c>
      <c r="AS26" s="88" t="s">
        <v>755</v>
      </c>
      <c r="AT26" s="129">
        <v>1257</v>
      </c>
      <c r="AU26" s="64">
        <f>+AT26/W26</f>
        <v>1.1714818266542404</v>
      </c>
      <c r="AV26" s="77">
        <v>0</v>
      </c>
      <c r="AW26" s="77" t="s">
        <v>756</v>
      </c>
      <c r="AX26" s="77" t="s">
        <v>756</v>
      </c>
      <c r="AY26" s="90">
        <v>385</v>
      </c>
      <c r="AZ26" s="122">
        <v>222</v>
      </c>
      <c r="BA26" s="78">
        <v>1864</v>
      </c>
      <c r="BB26" s="250">
        <v>1.7371000000000001</v>
      </c>
      <c r="BC26" s="79"/>
      <c r="BD26" s="79"/>
      <c r="BE26" s="79"/>
      <c r="BF26" s="91"/>
    </row>
    <row r="27" spans="1:59" s="92" customFormat="1" ht="80.099999999999994" customHeight="1">
      <c r="A27" s="74">
        <v>17</v>
      </c>
      <c r="B27" s="75" t="s">
        <v>314</v>
      </c>
      <c r="C27" s="76" t="s">
        <v>315</v>
      </c>
      <c r="D27" s="130" t="s">
        <v>316</v>
      </c>
      <c r="E27" s="96" t="s">
        <v>181</v>
      </c>
      <c r="F27" s="96" t="s">
        <v>212</v>
      </c>
      <c r="G27" s="96" t="s">
        <v>213</v>
      </c>
      <c r="H27" s="96" t="s">
        <v>184</v>
      </c>
      <c r="I27" s="96" t="s">
        <v>214</v>
      </c>
      <c r="J27" s="96" t="s">
        <v>215</v>
      </c>
      <c r="K27" s="73" t="s">
        <v>21</v>
      </c>
      <c r="L27" s="123" t="s">
        <v>327</v>
      </c>
      <c r="M27" s="99">
        <v>8.8400000000000006E-2</v>
      </c>
      <c r="N27" s="79" t="s">
        <v>328</v>
      </c>
      <c r="O27" s="125" t="s">
        <v>329</v>
      </c>
      <c r="P27" s="75" t="s">
        <v>38</v>
      </c>
      <c r="Q27" s="125" t="s">
        <v>330</v>
      </c>
      <c r="R27" s="76" t="s">
        <v>48</v>
      </c>
      <c r="S27" s="80" t="s">
        <v>35</v>
      </c>
      <c r="T27" s="81" t="s">
        <v>34</v>
      </c>
      <c r="U27" s="127">
        <v>0.12</v>
      </c>
      <c r="V27" s="127">
        <v>0.23</v>
      </c>
      <c r="W27" s="127">
        <v>0.3</v>
      </c>
      <c r="X27" s="138">
        <v>0.5</v>
      </c>
      <c r="Y27" s="99">
        <v>0.5</v>
      </c>
      <c r="Z27" s="82">
        <v>11.2</v>
      </c>
      <c r="AA27" s="117">
        <v>0.37330000000000002</v>
      </c>
      <c r="AB27" s="83" t="s">
        <v>757</v>
      </c>
      <c r="AC27" s="269" t="s">
        <v>746</v>
      </c>
      <c r="AD27" s="76" t="s">
        <v>758</v>
      </c>
      <c r="AE27" s="78">
        <v>10.73</v>
      </c>
      <c r="AF27" s="250">
        <v>35.7667</v>
      </c>
      <c r="AG27" s="134" t="s">
        <v>759</v>
      </c>
      <c r="AH27" s="269" t="s">
        <v>746</v>
      </c>
      <c r="AI27" s="84" t="s">
        <v>749</v>
      </c>
      <c r="AJ27" s="77">
        <v>11.1</v>
      </c>
      <c r="AK27" s="117">
        <v>0.111</v>
      </c>
      <c r="AL27" s="139" t="s">
        <v>760</v>
      </c>
      <c r="AM27" s="76" t="s">
        <v>752</v>
      </c>
      <c r="AN27" s="76" t="s">
        <v>761</v>
      </c>
      <c r="AO27" s="140">
        <v>0.16900000000000001</v>
      </c>
      <c r="AP27" s="141">
        <v>0.16900000000000001</v>
      </c>
      <c r="AQ27" s="137" t="s">
        <v>762</v>
      </c>
      <c r="AR27" s="88" t="s">
        <v>752</v>
      </c>
      <c r="AS27" s="88" t="s">
        <v>763</v>
      </c>
      <c r="AT27" s="119">
        <v>0.16900000000000001</v>
      </c>
      <c r="AU27" s="89">
        <v>0.56000000000000005</v>
      </c>
      <c r="AV27" s="77">
        <v>0</v>
      </c>
      <c r="AW27" s="77" t="s">
        <v>756</v>
      </c>
      <c r="AX27" s="77" t="s">
        <v>756</v>
      </c>
      <c r="AY27" s="172">
        <v>8.2600000000000007E-2</v>
      </c>
      <c r="AZ27" s="208">
        <v>0.10299999999999999</v>
      </c>
      <c r="BA27" s="250">
        <v>0.35460000000000003</v>
      </c>
      <c r="BB27" s="250">
        <v>1.1819999999999999</v>
      </c>
      <c r="BC27" s="79"/>
      <c r="BD27" s="79"/>
      <c r="BE27" s="79"/>
      <c r="BF27" s="91"/>
    </row>
    <row r="28" spans="1:59" s="92" customFormat="1" ht="80.099999999999994" customHeight="1">
      <c r="A28" s="74">
        <v>18</v>
      </c>
      <c r="B28" s="75" t="s">
        <v>314</v>
      </c>
      <c r="C28" s="76" t="s">
        <v>315</v>
      </c>
      <c r="D28" s="130" t="s">
        <v>316</v>
      </c>
      <c r="E28" s="73" t="s">
        <v>181</v>
      </c>
      <c r="F28" s="73" t="s">
        <v>182</v>
      </c>
      <c r="G28" s="73" t="s">
        <v>183</v>
      </c>
      <c r="H28" s="73" t="s">
        <v>184</v>
      </c>
      <c r="I28" s="73" t="s">
        <v>214</v>
      </c>
      <c r="J28" s="73" t="s">
        <v>215</v>
      </c>
      <c r="K28" s="73" t="s">
        <v>319</v>
      </c>
      <c r="L28" s="123" t="s">
        <v>333</v>
      </c>
      <c r="M28" s="131">
        <v>0</v>
      </c>
      <c r="N28" s="79" t="s">
        <v>334</v>
      </c>
      <c r="O28" s="125" t="s">
        <v>334</v>
      </c>
      <c r="P28" s="75" t="s">
        <v>14</v>
      </c>
      <c r="Q28" s="125" t="s">
        <v>335</v>
      </c>
      <c r="R28" s="76" t="s">
        <v>25</v>
      </c>
      <c r="S28" s="80" t="s">
        <v>35</v>
      </c>
      <c r="T28" s="81" t="s">
        <v>34</v>
      </c>
      <c r="U28" s="130">
        <v>174</v>
      </c>
      <c r="V28" s="142">
        <v>737</v>
      </c>
      <c r="W28" s="142">
        <v>1237</v>
      </c>
      <c r="X28" s="142">
        <v>1386</v>
      </c>
      <c r="Y28" s="130">
        <v>1386</v>
      </c>
      <c r="Z28" s="82">
        <v>232</v>
      </c>
      <c r="AA28" s="117">
        <v>0.18759999999999999</v>
      </c>
      <c r="AB28" s="112" t="s">
        <v>764</v>
      </c>
      <c r="AC28" s="269" t="s">
        <v>746</v>
      </c>
      <c r="AD28" s="76" t="s">
        <v>765</v>
      </c>
      <c r="AE28" s="77">
        <v>1252</v>
      </c>
      <c r="AF28" s="250">
        <v>1.0121</v>
      </c>
      <c r="AG28" s="134" t="s">
        <v>766</v>
      </c>
      <c r="AH28" s="269" t="s">
        <v>746</v>
      </c>
      <c r="AI28" s="84" t="s">
        <v>749</v>
      </c>
      <c r="AJ28" s="143">
        <v>1238</v>
      </c>
      <c r="AK28" s="110">
        <v>1</v>
      </c>
      <c r="AL28" s="139" t="s">
        <v>767</v>
      </c>
      <c r="AM28" s="76" t="s">
        <v>752</v>
      </c>
      <c r="AN28" s="76" t="s">
        <v>761</v>
      </c>
      <c r="AO28" s="144">
        <v>2031</v>
      </c>
      <c r="AP28" s="145">
        <v>1</v>
      </c>
      <c r="AQ28" s="145" t="s">
        <v>768</v>
      </c>
      <c r="AR28" s="88" t="s">
        <v>752</v>
      </c>
      <c r="AS28" s="88" t="s">
        <v>769</v>
      </c>
      <c r="AT28" s="88">
        <v>2031</v>
      </c>
      <c r="AU28" s="89">
        <f>+AT28/W28</f>
        <v>1.6418755052546483</v>
      </c>
      <c r="AV28" s="77">
        <v>0</v>
      </c>
      <c r="AW28" s="77" t="s">
        <v>756</v>
      </c>
      <c r="AX28" s="77" t="s">
        <v>756</v>
      </c>
      <c r="AY28" s="90">
        <v>440</v>
      </c>
      <c r="AZ28" s="122">
        <v>470</v>
      </c>
      <c r="BA28" s="78">
        <v>2941</v>
      </c>
      <c r="BB28" s="250">
        <v>2.3774999999999999</v>
      </c>
      <c r="BC28" s="79"/>
      <c r="BD28" s="79"/>
      <c r="BE28" s="79"/>
      <c r="BF28" s="91"/>
    </row>
    <row r="29" spans="1:59" s="92" customFormat="1" ht="80.099999999999994" customHeight="1">
      <c r="A29" s="74">
        <v>19</v>
      </c>
      <c r="B29" s="75" t="s">
        <v>314</v>
      </c>
      <c r="C29" s="76" t="s">
        <v>315</v>
      </c>
      <c r="D29" s="130" t="s">
        <v>316</v>
      </c>
      <c r="E29" s="73" t="s">
        <v>181</v>
      </c>
      <c r="F29" s="73" t="s">
        <v>182</v>
      </c>
      <c r="G29" s="73" t="s">
        <v>183</v>
      </c>
      <c r="H29" s="73" t="s">
        <v>184</v>
      </c>
      <c r="I29" s="73" t="s">
        <v>214</v>
      </c>
      <c r="J29" s="73" t="s">
        <v>215</v>
      </c>
      <c r="K29" s="73" t="s">
        <v>319</v>
      </c>
      <c r="L29" s="123" t="s">
        <v>338</v>
      </c>
      <c r="M29" s="131">
        <v>0</v>
      </c>
      <c r="N29" s="79" t="s">
        <v>339</v>
      </c>
      <c r="O29" s="125" t="s">
        <v>340</v>
      </c>
      <c r="P29" s="75" t="s">
        <v>26</v>
      </c>
      <c r="Q29" s="125" t="s">
        <v>341</v>
      </c>
      <c r="R29" s="76" t="s">
        <v>25</v>
      </c>
      <c r="S29" s="80" t="s">
        <v>35</v>
      </c>
      <c r="T29" s="81" t="s">
        <v>34</v>
      </c>
      <c r="U29" s="130">
        <v>211</v>
      </c>
      <c r="V29" s="142">
        <v>737</v>
      </c>
      <c r="W29" s="142">
        <v>1237</v>
      </c>
      <c r="X29" s="142">
        <v>1386</v>
      </c>
      <c r="Y29" s="130">
        <v>1386</v>
      </c>
      <c r="Z29" s="82">
        <v>144</v>
      </c>
      <c r="AA29" s="117">
        <v>0.1164</v>
      </c>
      <c r="AB29" s="112" t="s">
        <v>770</v>
      </c>
      <c r="AC29" s="269" t="s">
        <v>746</v>
      </c>
      <c r="AD29" s="76" t="s">
        <v>771</v>
      </c>
      <c r="AE29" s="77">
        <v>1094</v>
      </c>
      <c r="AF29" s="250">
        <v>0.88439999999999996</v>
      </c>
      <c r="AG29" s="134" t="s">
        <v>772</v>
      </c>
      <c r="AH29" s="269" t="s">
        <v>746</v>
      </c>
      <c r="AI29" s="84" t="s">
        <v>749</v>
      </c>
      <c r="AJ29" s="146">
        <v>1238</v>
      </c>
      <c r="AK29" s="147">
        <v>1</v>
      </c>
      <c r="AL29" s="139" t="s">
        <v>773</v>
      </c>
      <c r="AM29" s="76" t="s">
        <v>752</v>
      </c>
      <c r="AN29" s="76" t="s">
        <v>761</v>
      </c>
      <c r="AO29" s="144">
        <v>1482</v>
      </c>
      <c r="AP29" s="145">
        <v>1</v>
      </c>
      <c r="AQ29" s="145" t="s">
        <v>774</v>
      </c>
      <c r="AR29" s="88" t="s">
        <v>752</v>
      </c>
      <c r="AS29" s="88" t="s">
        <v>775</v>
      </c>
      <c r="AT29" s="88">
        <v>1482</v>
      </c>
      <c r="AU29" s="89">
        <f>+AT29/W29</f>
        <v>1.1980598221503638</v>
      </c>
      <c r="AV29" s="77">
        <v>0</v>
      </c>
      <c r="AW29" s="77" t="s">
        <v>756</v>
      </c>
      <c r="AX29" s="77" t="s">
        <v>756</v>
      </c>
      <c r="AY29" s="90">
        <v>453</v>
      </c>
      <c r="AZ29" s="122">
        <v>349</v>
      </c>
      <c r="BA29" s="78">
        <v>2284</v>
      </c>
      <c r="BB29" s="250">
        <v>1.8464</v>
      </c>
      <c r="BC29" s="79"/>
      <c r="BD29" s="79"/>
      <c r="BE29" s="79"/>
      <c r="BF29" s="91"/>
    </row>
    <row r="30" spans="1:59" s="92" customFormat="1" ht="80.099999999999994" customHeight="1">
      <c r="A30" s="74">
        <v>20</v>
      </c>
      <c r="B30" s="75" t="s">
        <v>314</v>
      </c>
      <c r="C30" s="76" t="s">
        <v>315</v>
      </c>
      <c r="D30" s="130" t="s">
        <v>316</v>
      </c>
      <c r="E30" s="73" t="s">
        <v>181</v>
      </c>
      <c r="F30" s="73" t="s">
        <v>182</v>
      </c>
      <c r="G30" s="73" t="s">
        <v>183</v>
      </c>
      <c r="H30" s="73" t="s">
        <v>184</v>
      </c>
      <c r="I30" s="73" t="s">
        <v>317</v>
      </c>
      <c r="J30" s="73" t="s">
        <v>318</v>
      </c>
      <c r="K30" s="73" t="s">
        <v>319</v>
      </c>
      <c r="L30" s="123" t="s">
        <v>344</v>
      </c>
      <c r="M30" s="131">
        <v>0</v>
      </c>
      <c r="N30" s="79" t="s">
        <v>345</v>
      </c>
      <c r="O30" s="125" t="s">
        <v>346</v>
      </c>
      <c r="P30" s="75" t="s">
        <v>38</v>
      </c>
      <c r="Q30" s="125" t="s">
        <v>347</v>
      </c>
      <c r="R30" s="76" t="s">
        <v>25</v>
      </c>
      <c r="S30" s="80" t="s">
        <v>35</v>
      </c>
      <c r="T30" s="81" t="s">
        <v>34</v>
      </c>
      <c r="U30" s="130">
        <v>221</v>
      </c>
      <c r="V30" s="142">
        <v>613</v>
      </c>
      <c r="W30" s="142">
        <v>1073</v>
      </c>
      <c r="X30" s="142">
        <v>1386</v>
      </c>
      <c r="Y30" s="130">
        <v>1386</v>
      </c>
      <c r="Z30" s="82">
        <v>109</v>
      </c>
      <c r="AA30" s="117">
        <v>0.1016</v>
      </c>
      <c r="AB30" s="83" t="s">
        <v>745</v>
      </c>
      <c r="AC30" s="269" t="s">
        <v>746</v>
      </c>
      <c r="AD30" s="76" t="s">
        <v>776</v>
      </c>
      <c r="AE30" s="78">
        <v>738</v>
      </c>
      <c r="AF30" s="250">
        <v>0.68779999999999997</v>
      </c>
      <c r="AG30" s="134" t="s">
        <v>777</v>
      </c>
      <c r="AH30" s="269" t="s">
        <v>746</v>
      </c>
      <c r="AI30" s="84" t="s">
        <v>749</v>
      </c>
      <c r="AJ30" s="146">
        <v>861</v>
      </c>
      <c r="AK30" s="147">
        <v>1</v>
      </c>
      <c r="AL30" s="139" t="s">
        <v>778</v>
      </c>
      <c r="AM30" s="76" t="s">
        <v>752</v>
      </c>
      <c r="AN30" s="76" t="s">
        <v>761</v>
      </c>
      <c r="AO30" s="144">
        <v>1257</v>
      </c>
      <c r="AP30" s="145">
        <v>1</v>
      </c>
      <c r="AQ30" s="145" t="s">
        <v>779</v>
      </c>
      <c r="AR30" s="88" t="s">
        <v>752</v>
      </c>
      <c r="AS30" s="88" t="s">
        <v>780</v>
      </c>
      <c r="AT30" s="88">
        <v>1257</v>
      </c>
      <c r="AU30" s="89">
        <f>+AT30/W30</f>
        <v>1.1714818266542404</v>
      </c>
      <c r="AV30" s="77">
        <v>0</v>
      </c>
      <c r="AW30" s="77" t="s">
        <v>756</v>
      </c>
      <c r="AX30" s="77" t="s">
        <v>756</v>
      </c>
      <c r="AY30" s="90">
        <v>453</v>
      </c>
      <c r="AZ30" s="122">
        <v>349</v>
      </c>
      <c r="BA30" s="78">
        <v>2059</v>
      </c>
      <c r="BB30" s="250">
        <v>1.9189000000000001</v>
      </c>
      <c r="BC30" s="79"/>
      <c r="BD30" s="79"/>
      <c r="BE30" s="79"/>
      <c r="BF30" s="91"/>
    </row>
    <row r="31" spans="1:59" s="92" customFormat="1" ht="80.099999999999994" customHeight="1">
      <c r="A31" s="74">
        <v>21</v>
      </c>
      <c r="B31" s="75" t="s">
        <v>314</v>
      </c>
      <c r="C31" s="76" t="s">
        <v>315</v>
      </c>
      <c r="D31" s="130" t="s">
        <v>316</v>
      </c>
      <c r="E31" s="73" t="s">
        <v>181</v>
      </c>
      <c r="F31" s="73" t="s">
        <v>182</v>
      </c>
      <c r="G31" s="73" t="s">
        <v>183</v>
      </c>
      <c r="H31" s="73" t="s">
        <v>184</v>
      </c>
      <c r="I31" s="73" t="s">
        <v>214</v>
      </c>
      <c r="J31" s="73" t="s">
        <v>239</v>
      </c>
      <c r="K31" s="73" t="s">
        <v>21</v>
      </c>
      <c r="L31" s="73" t="s">
        <v>350</v>
      </c>
      <c r="M31" s="78">
        <v>1</v>
      </c>
      <c r="N31" s="79" t="s">
        <v>351</v>
      </c>
      <c r="O31" s="96" t="s">
        <v>352</v>
      </c>
      <c r="P31" s="75" t="s">
        <v>26</v>
      </c>
      <c r="Q31" s="96" t="s">
        <v>353</v>
      </c>
      <c r="R31" s="76" t="s">
        <v>25</v>
      </c>
      <c r="S31" s="80" t="s">
        <v>35</v>
      </c>
      <c r="T31" s="81" t="s">
        <v>34</v>
      </c>
      <c r="U31" s="78">
        <v>1</v>
      </c>
      <c r="V31" s="78">
        <v>0</v>
      </c>
      <c r="W31" s="78">
        <v>0</v>
      </c>
      <c r="X31" s="78">
        <v>0</v>
      </c>
      <c r="Y31" s="78">
        <v>1</v>
      </c>
      <c r="Z31" s="82" t="s">
        <v>399</v>
      </c>
      <c r="AA31" s="78" t="s">
        <v>399</v>
      </c>
      <c r="AB31" s="83" t="s">
        <v>781</v>
      </c>
      <c r="AC31" s="269" t="s">
        <v>746</v>
      </c>
      <c r="AD31" s="76" t="s">
        <v>782</v>
      </c>
      <c r="AE31" s="82" t="s">
        <v>399</v>
      </c>
      <c r="AF31" s="78" t="s">
        <v>399</v>
      </c>
      <c r="AG31" s="134" t="s">
        <v>783</v>
      </c>
      <c r="AH31" s="269" t="s">
        <v>746</v>
      </c>
      <c r="AI31" s="84" t="s">
        <v>749</v>
      </c>
      <c r="AJ31" s="146">
        <v>0</v>
      </c>
      <c r="AK31" s="147">
        <v>0</v>
      </c>
      <c r="AL31" s="139" t="s">
        <v>784</v>
      </c>
      <c r="AM31" s="76" t="s">
        <v>752</v>
      </c>
      <c r="AN31" s="76" t="s">
        <v>785</v>
      </c>
      <c r="AO31" s="144">
        <v>0</v>
      </c>
      <c r="AP31" s="145">
        <v>0.96</v>
      </c>
      <c r="AQ31" s="145" t="s">
        <v>786</v>
      </c>
      <c r="AR31" s="88" t="s">
        <v>752</v>
      </c>
      <c r="AS31" s="88" t="s">
        <v>787</v>
      </c>
      <c r="AT31" s="89">
        <v>0</v>
      </c>
      <c r="AU31" s="89">
        <v>0</v>
      </c>
      <c r="AV31" s="77">
        <v>0</v>
      </c>
      <c r="AW31" s="77" t="s">
        <v>756</v>
      </c>
      <c r="AX31" s="77" t="s">
        <v>756</v>
      </c>
      <c r="AY31" s="90"/>
      <c r="AZ31" s="186">
        <v>1</v>
      </c>
      <c r="BA31" s="78">
        <v>1</v>
      </c>
      <c r="BB31" s="250">
        <v>1</v>
      </c>
      <c r="BC31" s="79"/>
      <c r="BD31" s="79"/>
      <c r="BE31" s="79"/>
      <c r="BF31" s="91"/>
    </row>
    <row r="32" spans="1:59" s="92" customFormat="1" ht="80.099999999999994" customHeight="1">
      <c r="A32" s="74">
        <v>21.1</v>
      </c>
      <c r="B32" s="75" t="s">
        <v>314</v>
      </c>
      <c r="C32" s="76" t="s">
        <v>315</v>
      </c>
      <c r="D32" s="130" t="s">
        <v>316</v>
      </c>
      <c r="E32" s="73" t="s">
        <v>181</v>
      </c>
      <c r="F32" s="73" t="s">
        <v>182</v>
      </c>
      <c r="G32" s="73" t="s">
        <v>183</v>
      </c>
      <c r="H32" s="73" t="s">
        <v>184</v>
      </c>
      <c r="I32" s="73" t="s">
        <v>214</v>
      </c>
      <c r="J32" s="73" t="s">
        <v>239</v>
      </c>
      <c r="K32" s="73" t="s">
        <v>21</v>
      </c>
      <c r="L32" s="73" t="s">
        <v>350</v>
      </c>
      <c r="M32" s="78">
        <v>0</v>
      </c>
      <c r="N32" s="79" t="s">
        <v>358</v>
      </c>
      <c r="O32" s="96" t="s">
        <v>359</v>
      </c>
      <c r="P32" s="75" t="s">
        <v>38</v>
      </c>
      <c r="Q32" s="96" t="s">
        <v>360</v>
      </c>
      <c r="R32" s="76" t="s">
        <v>25</v>
      </c>
      <c r="S32" s="80" t="s">
        <v>35</v>
      </c>
      <c r="T32" s="81" t="s">
        <v>34</v>
      </c>
      <c r="U32" s="78">
        <v>0</v>
      </c>
      <c r="V32" s="78">
        <v>114</v>
      </c>
      <c r="W32" s="78">
        <v>38</v>
      </c>
      <c r="X32" s="78">
        <v>38</v>
      </c>
      <c r="Y32" s="78">
        <v>190</v>
      </c>
      <c r="Z32" s="82">
        <v>1</v>
      </c>
      <c r="AA32" s="117">
        <v>2.63E-2</v>
      </c>
      <c r="AB32" s="83" t="s">
        <v>788</v>
      </c>
      <c r="AC32" s="269" t="s">
        <v>746</v>
      </c>
      <c r="AD32" s="76" t="s">
        <v>789</v>
      </c>
      <c r="AE32" s="78">
        <v>3</v>
      </c>
      <c r="AF32" s="250">
        <v>7.8899999999999998E-2</v>
      </c>
      <c r="AG32" s="134" t="s">
        <v>790</v>
      </c>
      <c r="AH32" s="269" t="s">
        <v>746</v>
      </c>
      <c r="AI32" s="84" t="s">
        <v>749</v>
      </c>
      <c r="AJ32" s="143">
        <v>38</v>
      </c>
      <c r="AK32" s="110">
        <v>1</v>
      </c>
      <c r="AL32" s="148" t="s">
        <v>791</v>
      </c>
      <c r="AM32" s="76" t="s">
        <v>752</v>
      </c>
      <c r="AN32" s="76" t="s">
        <v>792</v>
      </c>
      <c r="AO32" s="144">
        <v>38</v>
      </c>
      <c r="AP32" s="145">
        <v>1</v>
      </c>
      <c r="AQ32" s="145" t="s">
        <v>793</v>
      </c>
      <c r="AR32" s="88" t="s">
        <v>752</v>
      </c>
      <c r="AS32" s="88" t="s">
        <v>794</v>
      </c>
      <c r="AT32" s="88">
        <v>38</v>
      </c>
      <c r="AU32" s="89">
        <v>1</v>
      </c>
      <c r="AV32" s="77">
        <v>104</v>
      </c>
      <c r="AW32" s="77">
        <f>72+80</f>
        <v>152</v>
      </c>
      <c r="AX32" s="247">
        <f>+AW32/AV32</f>
        <v>1.4615384615384615</v>
      </c>
      <c r="AY32" s="90">
        <v>2</v>
      </c>
      <c r="AZ32" s="186">
        <v>8</v>
      </c>
      <c r="BA32" s="78">
        <f>+AT32+AW32+AY32+AZ32</f>
        <v>200</v>
      </c>
      <c r="BB32" s="250">
        <f>+BA32/152</f>
        <v>1.3157894736842106</v>
      </c>
      <c r="BC32" s="79"/>
      <c r="BD32" s="79"/>
      <c r="BE32" s="79"/>
      <c r="BF32" s="91"/>
    </row>
    <row r="33" spans="1:59" s="92" customFormat="1" ht="80.099999999999994" customHeight="1">
      <c r="A33" s="74">
        <v>22</v>
      </c>
      <c r="B33" s="75" t="s">
        <v>314</v>
      </c>
      <c r="C33" s="76" t="s">
        <v>315</v>
      </c>
      <c r="D33" s="130" t="s">
        <v>316</v>
      </c>
      <c r="E33" s="73" t="s">
        <v>181</v>
      </c>
      <c r="F33" s="73" t="s">
        <v>182</v>
      </c>
      <c r="G33" s="73" t="s">
        <v>183</v>
      </c>
      <c r="H33" s="73" t="s">
        <v>184</v>
      </c>
      <c r="I33" s="73" t="s">
        <v>214</v>
      </c>
      <c r="J33" s="73" t="s">
        <v>239</v>
      </c>
      <c r="K33" s="73" t="s">
        <v>319</v>
      </c>
      <c r="L33" s="73" t="s">
        <v>363</v>
      </c>
      <c r="M33" s="77">
        <v>0</v>
      </c>
      <c r="N33" s="79" t="s">
        <v>364</v>
      </c>
      <c r="O33" s="96" t="s">
        <v>364</v>
      </c>
      <c r="P33" s="75" t="s">
        <v>26</v>
      </c>
      <c r="Q33" s="96" t="s">
        <v>365</v>
      </c>
      <c r="R33" s="76" t="s">
        <v>25</v>
      </c>
      <c r="S33" s="80" t="s">
        <v>35</v>
      </c>
      <c r="T33" s="81" t="s">
        <v>34</v>
      </c>
      <c r="U33" s="77">
        <v>0</v>
      </c>
      <c r="V33" s="78">
        <v>1</v>
      </c>
      <c r="W33" s="78">
        <v>0</v>
      </c>
      <c r="X33" s="78">
        <v>0</v>
      </c>
      <c r="Y33" s="78">
        <v>1</v>
      </c>
      <c r="Z33" s="101">
        <v>0.8</v>
      </c>
      <c r="AA33" s="86">
        <v>0.8</v>
      </c>
      <c r="AB33" s="112" t="s">
        <v>795</v>
      </c>
      <c r="AC33" s="269" t="s">
        <v>746</v>
      </c>
      <c r="AD33" s="76" t="s">
        <v>796</v>
      </c>
      <c r="AE33" s="77">
        <v>0.9</v>
      </c>
      <c r="AF33" s="250">
        <v>0.9</v>
      </c>
      <c r="AG33" s="134" t="s">
        <v>797</v>
      </c>
      <c r="AH33" s="269" t="s">
        <v>746</v>
      </c>
      <c r="AI33" s="84" t="s">
        <v>749</v>
      </c>
      <c r="AJ33" s="146">
        <v>0.9</v>
      </c>
      <c r="AK33" s="147">
        <v>0.9</v>
      </c>
      <c r="AL33" s="139" t="s">
        <v>798</v>
      </c>
      <c r="AM33" s="76" t="s">
        <v>752</v>
      </c>
      <c r="AN33" s="76" t="s">
        <v>785</v>
      </c>
      <c r="AO33" s="136">
        <v>1</v>
      </c>
      <c r="AP33" s="137">
        <v>1</v>
      </c>
      <c r="AQ33" s="137" t="s">
        <v>799</v>
      </c>
      <c r="AR33" s="88" t="s">
        <v>752</v>
      </c>
      <c r="AS33" s="88" t="s">
        <v>800</v>
      </c>
      <c r="AT33" s="88" t="s">
        <v>192</v>
      </c>
      <c r="AU33" s="89" t="s">
        <v>192</v>
      </c>
      <c r="AV33" s="77">
        <v>1</v>
      </c>
      <c r="AW33" s="77">
        <v>1</v>
      </c>
      <c r="AX33" s="86">
        <v>1</v>
      </c>
      <c r="AY33" s="90">
        <v>0</v>
      </c>
      <c r="AZ33" s="231">
        <v>0</v>
      </c>
      <c r="BA33" s="78">
        <v>1</v>
      </c>
      <c r="BB33" s="250">
        <v>1</v>
      </c>
      <c r="BC33" s="79"/>
      <c r="BD33" s="79"/>
      <c r="BE33" s="79"/>
      <c r="BF33" s="91"/>
    </row>
    <row r="34" spans="1:59" s="92" customFormat="1" ht="80.099999999999994" customHeight="1">
      <c r="A34" s="74">
        <v>23</v>
      </c>
      <c r="B34" s="75" t="s">
        <v>314</v>
      </c>
      <c r="C34" s="76" t="s">
        <v>315</v>
      </c>
      <c r="D34" s="130" t="s">
        <v>316</v>
      </c>
      <c r="E34" s="73" t="s">
        <v>181</v>
      </c>
      <c r="F34" s="73" t="s">
        <v>182</v>
      </c>
      <c r="G34" s="73" t="s">
        <v>183</v>
      </c>
      <c r="H34" s="73" t="s">
        <v>184</v>
      </c>
      <c r="I34" s="73" t="s">
        <v>214</v>
      </c>
      <c r="J34" s="73" t="s">
        <v>239</v>
      </c>
      <c r="K34" s="73" t="s">
        <v>21</v>
      </c>
      <c r="L34" s="73" t="s">
        <v>368</v>
      </c>
      <c r="M34" s="78">
        <v>0</v>
      </c>
      <c r="N34" s="79" t="s">
        <v>369</v>
      </c>
      <c r="O34" s="96" t="s">
        <v>370</v>
      </c>
      <c r="P34" s="75" t="s">
        <v>14</v>
      </c>
      <c r="Q34" s="96" t="s">
        <v>371</v>
      </c>
      <c r="R34" s="76" t="s">
        <v>48</v>
      </c>
      <c r="S34" s="80" t="s">
        <v>35</v>
      </c>
      <c r="T34" s="81" t="s">
        <v>34</v>
      </c>
      <c r="U34" s="78">
        <v>0</v>
      </c>
      <c r="V34" s="94">
        <v>1</v>
      </c>
      <c r="W34" s="78">
        <v>0</v>
      </c>
      <c r="X34" s="78">
        <v>0</v>
      </c>
      <c r="Y34" s="94">
        <v>1</v>
      </c>
      <c r="Z34" s="82">
        <v>138</v>
      </c>
      <c r="AA34" s="78" t="s">
        <v>399</v>
      </c>
      <c r="AB34" s="112" t="s">
        <v>801</v>
      </c>
      <c r="AC34" s="77" t="s">
        <v>746</v>
      </c>
      <c r="AD34" s="76" t="s">
        <v>782</v>
      </c>
      <c r="AE34" s="78" t="s">
        <v>399</v>
      </c>
      <c r="AF34" s="78" t="s">
        <v>399</v>
      </c>
      <c r="AG34" s="134" t="s">
        <v>802</v>
      </c>
      <c r="AH34" s="77" t="s">
        <v>746</v>
      </c>
      <c r="AI34" s="84" t="s">
        <v>749</v>
      </c>
      <c r="AJ34" s="146">
        <v>5.0799999999999998E-2</v>
      </c>
      <c r="AK34" s="147" t="s">
        <v>192</v>
      </c>
      <c r="AL34" s="139" t="s">
        <v>803</v>
      </c>
      <c r="AM34" s="76" t="s">
        <v>752</v>
      </c>
      <c r="AN34" s="76" t="s">
        <v>804</v>
      </c>
      <c r="AO34" s="144">
        <v>994</v>
      </c>
      <c r="AP34" s="145">
        <v>1</v>
      </c>
      <c r="AQ34" s="145" t="s">
        <v>805</v>
      </c>
      <c r="AR34" s="88" t="s">
        <v>752</v>
      </c>
      <c r="AS34" s="88" t="s">
        <v>806</v>
      </c>
      <c r="AT34" s="88">
        <v>994</v>
      </c>
      <c r="AU34" s="147" t="s">
        <v>192</v>
      </c>
      <c r="AV34" s="77" t="s">
        <v>756</v>
      </c>
      <c r="AW34" s="76" t="s">
        <v>756</v>
      </c>
      <c r="AX34" s="76" t="s">
        <v>756</v>
      </c>
      <c r="AY34" s="90">
        <v>1051</v>
      </c>
      <c r="AZ34" s="186">
        <v>1870</v>
      </c>
      <c r="BA34" s="78">
        <v>3915</v>
      </c>
      <c r="BB34" s="250">
        <v>1</v>
      </c>
      <c r="BC34" s="79"/>
      <c r="BD34" s="79"/>
      <c r="BE34" s="79"/>
      <c r="BF34" s="91"/>
    </row>
    <row r="35" spans="1:59" s="92" customFormat="1" ht="80.099999999999994" customHeight="1">
      <c r="A35" s="74">
        <v>24</v>
      </c>
      <c r="B35" s="75" t="s">
        <v>374</v>
      </c>
      <c r="C35" s="76" t="s">
        <v>375</v>
      </c>
      <c r="D35" s="77" t="s">
        <v>376</v>
      </c>
      <c r="E35" s="96" t="s">
        <v>181</v>
      </c>
      <c r="F35" s="96" t="s">
        <v>182</v>
      </c>
      <c r="G35" s="96" t="s">
        <v>183</v>
      </c>
      <c r="H35" s="96" t="s">
        <v>184</v>
      </c>
      <c r="I35" s="96" t="s">
        <v>317</v>
      </c>
      <c r="J35" s="96" t="s">
        <v>318</v>
      </c>
      <c r="K35" s="73" t="s">
        <v>21</v>
      </c>
      <c r="L35" s="73" t="s">
        <v>377</v>
      </c>
      <c r="M35" s="77">
        <v>243.8</v>
      </c>
      <c r="N35" s="79" t="s">
        <v>378</v>
      </c>
      <c r="O35" s="77" t="s">
        <v>379</v>
      </c>
      <c r="P35" s="75" t="s">
        <v>38</v>
      </c>
      <c r="Q35" s="76" t="s">
        <v>380</v>
      </c>
      <c r="R35" s="76" t="s">
        <v>25</v>
      </c>
      <c r="S35" s="80" t="s">
        <v>47</v>
      </c>
      <c r="T35" s="81" t="s">
        <v>56</v>
      </c>
      <c r="U35" s="149">
        <v>243</v>
      </c>
      <c r="V35" s="149">
        <v>242</v>
      </c>
      <c r="W35" s="149">
        <v>241</v>
      </c>
      <c r="X35" s="149">
        <v>240</v>
      </c>
      <c r="Y35" s="149">
        <v>240</v>
      </c>
      <c r="Z35" s="136">
        <v>0</v>
      </c>
      <c r="AA35" s="137">
        <v>0</v>
      </c>
      <c r="AB35" s="112" t="s">
        <v>807</v>
      </c>
      <c r="AC35" s="88" t="s">
        <v>808</v>
      </c>
      <c r="AD35" s="76" t="s">
        <v>809</v>
      </c>
      <c r="AE35" s="136">
        <v>0</v>
      </c>
      <c r="AF35" s="137">
        <v>0</v>
      </c>
      <c r="AG35" s="85" t="s">
        <v>810</v>
      </c>
      <c r="AH35" s="76" t="s">
        <v>808</v>
      </c>
      <c r="AI35" s="150" t="s">
        <v>811</v>
      </c>
      <c r="AJ35" s="77">
        <v>0</v>
      </c>
      <c r="AK35" s="86">
        <v>0</v>
      </c>
      <c r="AL35" s="87" t="s">
        <v>812</v>
      </c>
      <c r="AM35" s="76" t="s">
        <v>813</v>
      </c>
      <c r="AN35" s="77" t="s">
        <v>814</v>
      </c>
      <c r="AO35" s="136">
        <v>0</v>
      </c>
      <c r="AP35" s="137">
        <v>0</v>
      </c>
      <c r="AQ35" s="137" t="s">
        <v>815</v>
      </c>
      <c r="AR35" s="151" t="s">
        <v>816</v>
      </c>
      <c r="AS35" s="270" t="s">
        <v>817</v>
      </c>
      <c r="AT35" s="152">
        <v>0</v>
      </c>
      <c r="AU35" s="153">
        <v>0</v>
      </c>
      <c r="AV35" s="143">
        <v>242</v>
      </c>
      <c r="AW35" s="111">
        <v>226.33</v>
      </c>
      <c r="AX35" s="154">
        <v>1</v>
      </c>
      <c r="AY35" s="90">
        <v>218.74</v>
      </c>
      <c r="AZ35" s="271">
        <v>226.33</v>
      </c>
      <c r="BA35" s="271">
        <v>226.33</v>
      </c>
      <c r="BB35" s="272">
        <v>1.069</v>
      </c>
      <c r="BC35" s="79"/>
      <c r="BD35" s="79"/>
      <c r="BE35" s="79"/>
      <c r="BF35" s="91"/>
      <c r="BG35" s="73" t="s">
        <v>818</v>
      </c>
    </row>
    <row r="36" spans="1:59" s="92" customFormat="1" ht="80.099999999999994" customHeight="1">
      <c r="A36" s="74">
        <v>24.1</v>
      </c>
      <c r="B36" s="75" t="s">
        <v>374</v>
      </c>
      <c r="C36" s="76" t="s">
        <v>375</v>
      </c>
      <c r="D36" s="77" t="s">
        <v>376</v>
      </c>
      <c r="E36" s="96" t="s">
        <v>181</v>
      </c>
      <c r="F36" s="96" t="s">
        <v>182</v>
      </c>
      <c r="G36" s="96" t="s">
        <v>183</v>
      </c>
      <c r="H36" s="96" t="s">
        <v>184</v>
      </c>
      <c r="I36" s="96" t="s">
        <v>214</v>
      </c>
      <c r="J36" s="96" t="s">
        <v>215</v>
      </c>
      <c r="K36" s="73" t="s">
        <v>21</v>
      </c>
      <c r="L36" s="73" t="s">
        <v>377</v>
      </c>
      <c r="M36" s="77">
        <v>243.8</v>
      </c>
      <c r="N36" s="79" t="s">
        <v>378</v>
      </c>
      <c r="O36" s="77" t="s">
        <v>379</v>
      </c>
      <c r="P36" s="75" t="s">
        <v>38</v>
      </c>
      <c r="Q36" s="76" t="s">
        <v>380</v>
      </c>
      <c r="R36" s="76" t="s">
        <v>25</v>
      </c>
      <c r="S36" s="80" t="s">
        <v>47</v>
      </c>
      <c r="T36" s="81" t="s">
        <v>56</v>
      </c>
      <c r="U36" s="149">
        <v>243</v>
      </c>
      <c r="V36" s="149">
        <v>242</v>
      </c>
      <c r="W36" s="149">
        <v>241</v>
      </c>
      <c r="X36" s="149">
        <v>240</v>
      </c>
      <c r="Y36" s="149">
        <v>240</v>
      </c>
      <c r="Z36" s="84" t="s">
        <v>192</v>
      </c>
      <c r="AA36" s="84" t="s">
        <v>192</v>
      </c>
      <c r="AB36" s="112" t="s">
        <v>807</v>
      </c>
      <c r="AC36" s="88" t="s">
        <v>808</v>
      </c>
      <c r="AD36" s="76" t="s">
        <v>819</v>
      </c>
      <c r="AE36" s="77" t="s">
        <v>192</v>
      </c>
      <c r="AF36" s="77" t="s">
        <v>192</v>
      </c>
      <c r="AG36" s="85" t="s">
        <v>820</v>
      </c>
      <c r="AH36" s="76" t="s">
        <v>808</v>
      </c>
      <c r="AI36" s="155" t="s">
        <v>821</v>
      </c>
      <c r="AJ36" s="77" t="s">
        <v>192</v>
      </c>
      <c r="AK36" s="77" t="s">
        <v>192</v>
      </c>
      <c r="AL36" s="87" t="s">
        <v>812</v>
      </c>
      <c r="AM36" s="76" t="s">
        <v>813</v>
      </c>
      <c r="AN36" s="76" t="s">
        <v>819</v>
      </c>
      <c r="AO36" s="77" t="s">
        <v>192</v>
      </c>
      <c r="AP36" s="77" t="s">
        <v>192</v>
      </c>
      <c r="AQ36" s="145" t="s">
        <v>822</v>
      </c>
      <c r="AR36" s="156" t="s">
        <v>816</v>
      </c>
      <c r="AS36" s="156" t="s">
        <v>823</v>
      </c>
      <c r="AT36" s="77" t="s">
        <v>192</v>
      </c>
      <c r="AU36" s="77" t="s">
        <v>192</v>
      </c>
      <c r="AV36" s="254">
        <f ca="1">-AV36</f>
        <v>0</v>
      </c>
      <c r="AW36" s="255">
        <v>0</v>
      </c>
      <c r="AX36" s="256">
        <v>0</v>
      </c>
      <c r="AY36" s="77" t="s">
        <v>192</v>
      </c>
      <c r="AZ36" s="77" t="s">
        <v>192</v>
      </c>
      <c r="BA36" s="77" t="s">
        <v>192</v>
      </c>
      <c r="BB36" s="77" t="s">
        <v>192</v>
      </c>
      <c r="BC36" s="79"/>
      <c r="BD36" s="79"/>
      <c r="BE36" s="79"/>
      <c r="BF36" s="91"/>
      <c r="BG36" s="77" t="s">
        <v>824</v>
      </c>
    </row>
    <row r="37" spans="1:59" s="92" customFormat="1" ht="80.099999999999994" customHeight="1">
      <c r="A37" s="74">
        <v>25</v>
      </c>
      <c r="B37" s="75" t="s">
        <v>374</v>
      </c>
      <c r="C37" s="76" t="s">
        <v>375</v>
      </c>
      <c r="D37" s="77" t="s">
        <v>376</v>
      </c>
      <c r="E37" s="96" t="s">
        <v>181</v>
      </c>
      <c r="F37" s="96" t="s">
        <v>182</v>
      </c>
      <c r="G37" s="96" t="s">
        <v>183</v>
      </c>
      <c r="H37" s="96" t="s">
        <v>184</v>
      </c>
      <c r="I37" s="96" t="s">
        <v>214</v>
      </c>
      <c r="J37" s="96" t="s">
        <v>215</v>
      </c>
      <c r="K37" s="73" t="s">
        <v>21</v>
      </c>
      <c r="L37" s="73" t="s">
        <v>386</v>
      </c>
      <c r="M37" s="77" t="s">
        <v>387</v>
      </c>
      <c r="N37" s="65" t="s">
        <v>388</v>
      </c>
      <c r="O37" s="77" t="s">
        <v>389</v>
      </c>
      <c r="P37" s="75" t="s">
        <v>38</v>
      </c>
      <c r="Q37" s="76" t="s">
        <v>390</v>
      </c>
      <c r="R37" s="76" t="s">
        <v>48</v>
      </c>
      <c r="S37" s="80" t="s">
        <v>47</v>
      </c>
      <c r="T37" s="81" t="s">
        <v>56</v>
      </c>
      <c r="U37" s="66">
        <v>0.35</v>
      </c>
      <c r="V37" s="66">
        <v>0.33</v>
      </c>
      <c r="W37" s="66">
        <v>0.3</v>
      </c>
      <c r="X37" s="66">
        <v>0.27</v>
      </c>
      <c r="Y37" s="66">
        <v>0.25</v>
      </c>
      <c r="Z37" s="84" t="s">
        <v>192</v>
      </c>
      <c r="AA37" s="84" t="s">
        <v>192</v>
      </c>
      <c r="AB37" s="112" t="s">
        <v>825</v>
      </c>
      <c r="AC37" s="88" t="s">
        <v>826</v>
      </c>
      <c r="AD37" s="76" t="s">
        <v>809</v>
      </c>
      <c r="AE37" s="77" t="s">
        <v>192</v>
      </c>
      <c r="AF37" s="77" t="s">
        <v>192</v>
      </c>
      <c r="AG37" s="85" t="s">
        <v>827</v>
      </c>
      <c r="AH37" s="88" t="s">
        <v>826</v>
      </c>
      <c r="AI37" s="73" t="s">
        <v>828</v>
      </c>
      <c r="AJ37" s="77">
        <v>0</v>
      </c>
      <c r="AK37" s="86">
        <v>0</v>
      </c>
      <c r="AL37" s="87" t="s">
        <v>829</v>
      </c>
      <c r="AM37" s="76" t="s">
        <v>830</v>
      </c>
      <c r="AN37" s="77" t="s">
        <v>831</v>
      </c>
      <c r="AO37" s="156" t="s">
        <v>192</v>
      </c>
      <c r="AP37" s="156" t="s">
        <v>192</v>
      </c>
      <c r="AQ37" s="145" t="s">
        <v>832</v>
      </c>
      <c r="AR37" s="156" t="s">
        <v>833</v>
      </c>
      <c r="AS37" s="273" t="s">
        <v>834</v>
      </c>
      <c r="AT37" s="157">
        <v>0</v>
      </c>
      <c r="AU37" s="158">
        <v>0</v>
      </c>
      <c r="AV37" s="145">
        <v>0.33</v>
      </c>
      <c r="AW37" s="145">
        <v>0.31</v>
      </c>
      <c r="AX37" s="211">
        <v>1.0645</v>
      </c>
      <c r="AY37" s="174">
        <v>0.28000000000000003</v>
      </c>
      <c r="AZ37" s="120">
        <v>0.31</v>
      </c>
      <c r="BA37" s="274">
        <v>0.31</v>
      </c>
      <c r="BB37" s="275">
        <v>0.9677</v>
      </c>
      <c r="BC37" s="79"/>
      <c r="BD37" s="79"/>
      <c r="BE37" s="79"/>
      <c r="BF37" s="91"/>
      <c r="BG37" s="73" t="s">
        <v>835</v>
      </c>
    </row>
    <row r="38" spans="1:59" s="92" customFormat="1" ht="80.099999999999994" customHeight="1">
      <c r="A38" s="74">
        <v>26</v>
      </c>
      <c r="B38" s="75" t="s">
        <v>374</v>
      </c>
      <c r="C38" s="76" t="s">
        <v>375</v>
      </c>
      <c r="D38" s="77" t="s">
        <v>376</v>
      </c>
      <c r="E38" s="96" t="s">
        <v>394</v>
      </c>
      <c r="F38" s="96" t="s">
        <v>395</v>
      </c>
      <c r="G38" s="96" t="s">
        <v>396</v>
      </c>
      <c r="H38" s="96" t="s">
        <v>184</v>
      </c>
      <c r="I38" s="96" t="s">
        <v>214</v>
      </c>
      <c r="J38" s="96" t="s">
        <v>215</v>
      </c>
      <c r="K38" s="73" t="s">
        <v>21</v>
      </c>
      <c r="L38" s="73" t="s">
        <v>397</v>
      </c>
      <c r="M38" s="78">
        <v>1</v>
      </c>
      <c r="N38" s="159" t="s">
        <v>285</v>
      </c>
      <c r="O38" s="96" t="s">
        <v>398</v>
      </c>
      <c r="P38" s="75" t="s">
        <v>26</v>
      </c>
      <c r="Q38" s="76" t="s">
        <v>285</v>
      </c>
      <c r="R38" s="76" t="s">
        <v>25</v>
      </c>
      <c r="S38" s="80" t="s">
        <v>35</v>
      </c>
      <c r="T38" s="81" t="s">
        <v>56</v>
      </c>
      <c r="U38" s="78">
        <v>0</v>
      </c>
      <c r="V38" s="78">
        <v>1</v>
      </c>
      <c r="W38" s="78">
        <v>0</v>
      </c>
      <c r="X38" s="78">
        <v>0</v>
      </c>
      <c r="Y38" s="78">
        <v>1</v>
      </c>
      <c r="Z38" s="84" t="s">
        <v>836</v>
      </c>
      <c r="AA38" s="84" t="s">
        <v>192</v>
      </c>
      <c r="AB38" s="112" t="s">
        <v>837</v>
      </c>
      <c r="AC38" s="78" t="s">
        <v>354</v>
      </c>
      <c r="AD38" s="76" t="s">
        <v>809</v>
      </c>
      <c r="AE38" s="77" t="s">
        <v>192</v>
      </c>
      <c r="AF38" s="77" t="s">
        <v>192</v>
      </c>
      <c r="AG38" s="85" t="s">
        <v>838</v>
      </c>
      <c r="AH38" s="77" t="s">
        <v>192</v>
      </c>
      <c r="AI38" s="85" t="s">
        <v>839</v>
      </c>
      <c r="AJ38" s="77">
        <v>0</v>
      </c>
      <c r="AK38" s="268">
        <v>0</v>
      </c>
      <c r="AL38" s="160" t="s">
        <v>840</v>
      </c>
      <c r="AM38" s="160" t="s">
        <v>841</v>
      </c>
      <c r="AN38" s="77" t="s">
        <v>842</v>
      </c>
      <c r="AO38" s="88">
        <v>0</v>
      </c>
      <c r="AP38" s="89">
        <v>0</v>
      </c>
      <c r="AQ38" s="89" t="s">
        <v>843</v>
      </c>
      <c r="AR38" s="88" t="s">
        <v>844</v>
      </c>
      <c r="AS38" s="76" t="s">
        <v>845</v>
      </c>
      <c r="AT38" s="67">
        <v>0</v>
      </c>
      <c r="AU38" s="64">
        <v>0</v>
      </c>
      <c r="AV38" s="77">
        <v>1</v>
      </c>
      <c r="AW38" s="77">
        <v>0</v>
      </c>
      <c r="AX38" s="86">
        <v>0</v>
      </c>
      <c r="AY38" s="90">
        <v>0</v>
      </c>
      <c r="AZ38" s="122">
        <v>0</v>
      </c>
      <c r="BA38" s="78">
        <v>0</v>
      </c>
      <c r="BB38" s="94">
        <v>0</v>
      </c>
      <c r="BC38" s="79"/>
      <c r="BD38" s="79"/>
      <c r="BE38" s="79"/>
      <c r="BF38" s="91"/>
      <c r="BG38" s="73" t="s">
        <v>846</v>
      </c>
    </row>
    <row r="39" spans="1:59" s="92" customFormat="1" ht="80.099999999999994" customHeight="1">
      <c r="A39" s="74">
        <v>27</v>
      </c>
      <c r="B39" s="75" t="s">
        <v>374</v>
      </c>
      <c r="C39" s="76" t="s">
        <v>375</v>
      </c>
      <c r="D39" s="77" t="s">
        <v>376</v>
      </c>
      <c r="E39" s="96" t="s">
        <v>394</v>
      </c>
      <c r="F39" s="96" t="s">
        <v>395</v>
      </c>
      <c r="G39" s="96" t="s">
        <v>396</v>
      </c>
      <c r="H39" s="96" t="s">
        <v>184</v>
      </c>
      <c r="I39" s="96" t="s">
        <v>214</v>
      </c>
      <c r="J39" s="96" t="s">
        <v>215</v>
      </c>
      <c r="K39" s="73" t="s">
        <v>21</v>
      </c>
      <c r="L39" s="73" t="s">
        <v>403</v>
      </c>
      <c r="M39" s="78" t="s">
        <v>404</v>
      </c>
      <c r="N39" s="135" t="s">
        <v>405</v>
      </c>
      <c r="O39" s="96" t="s">
        <v>406</v>
      </c>
      <c r="P39" s="75" t="s">
        <v>38</v>
      </c>
      <c r="Q39" s="76" t="s">
        <v>406</v>
      </c>
      <c r="R39" s="76" t="s">
        <v>73</v>
      </c>
      <c r="S39" s="80" t="s">
        <v>47</v>
      </c>
      <c r="T39" s="81" t="s">
        <v>56</v>
      </c>
      <c r="U39" s="77">
        <v>7</v>
      </c>
      <c r="V39" s="77">
        <v>6.41</v>
      </c>
      <c r="W39" s="77">
        <v>4.49</v>
      </c>
      <c r="X39" s="77">
        <v>3.37</v>
      </c>
      <c r="Y39" s="77" t="s">
        <v>407</v>
      </c>
      <c r="Z39" s="78" t="s">
        <v>354</v>
      </c>
      <c r="AA39" s="77" t="s">
        <v>192</v>
      </c>
      <c r="AB39" s="112" t="s">
        <v>847</v>
      </c>
      <c r="AC39" s="78" t="s">
        <v>354</v>
      </c>
      <c r="AD39" s="76" t="s">
        <v>809</v>
      </c>
      <c r="AE39" s="77" t="s">
        <v>192</v>
      </c>
      <c r="AF39" s="77" t="s">
        <v>192</v>
      </c>
      <c r="AG39" s="85" t="s">
        <v>848</v>
      </c>
      <c r="AH39" s="77" t="s">
        <v>192</v>
      </c>
      <c r="AI39" s="150" t="s">
        <v>849</v>
      </c>
      <c r="AJ39" s="143">
        <v>0</v>
      </c>
      <c r="AK39" s="110">
        <v>0</v>
      </c>
      <c r="AL39" s="160" t="s">
        <v>850</v>
      </c>
      <c r="AM39" s="160" t="s">
        <v>841</v>
      </c>
      <c r="AN39" s="76" t="s">
        <v>851</v>
      </c>
      <c r="AO39" s="88">
        <v>0</v>
      </c>
      <c r="AP39" s="89">
        <v>0</v>
      </c>
      <c r="AQ39" s="89" t="s">
        <v>852</v>
      </c>
      <c r="AR39" s="88" t="s">
        <v>844</v>
      </c>
      <c r="AS39" s="76" t="s">
        <v>853</v>
      </c>
      <c r="AT39" s="77" t="s">
        <v>410</v>
      </c>
      <c r="AU39" s="94">
        <f>+W39/4.35</f>
        <v>1.0321839080459771</v>
      </c>
      <c r="AV39" s="276">
        <v>6.41</v>
      </c>
      <c r="AW39" s="277">
        <v>6.5100000000000005E-2</v>
      </c>
      <c r="AX39" s="278">
        <v>0.97</v>
      </c>
      <c r="AY39" s="90">
        <v>8.7799999999999994</v>
      </c>
      <c r="AZ39" s="122">
        <v>6.51</v>
      </c>
      <c r="BA39" s="77" t="s">
        <v>410</v>
      </c>
      <c r="BB39" s="94">
        <v>1.03</v>
      </c>
      <c r="BC39" s="79"/>
      <c r="BD39" s="79"/>
      <c r="BE39" s="79"/>
      <c r="BF39" s="91"/>
      <c r="BG39" s="73" t="s">
        <v>854</v>
      </c>
    </row>
    <row r="40" spans="1:59" s="92" customFormat="1" ht="80.099999999999994" customHeight="1">
      <c r="A40" s="74">
        <v>28</v>
      </c>
      <c r="B40" s="75" t="s">
        <v>374</v>
      </c>
      <c r="C40" s="76" t="s">
        <v>375</v>
      </c>
      <c r="D40" s="77" t="s">
        <v>376</v>
      </c>
      <c r="E40" s="96" t="s">
        <v>181</v>
      </c>
      <c r="F40" s="96" t="s">
        <v>182</v>
      </c>
      <c r="G40" s="96" t="s">
        <v>183</v>
      </c>
      <c r="H40" s="96" t="s">
        <v>184</v>
      </c>
      <c r="I40" s="96" t="s">
        <v>214</v>
      </c>
      <c r="J40" s="96" t="s">
        <v>215</v>
      </c>
      <c r="K40" s="73" t="s">
        <v>21</v>
      </c>
      <c r="L40" s="123" t="s">
        <v>411</v>
      </c>
      <c r="M40" s="130">
        <v>83.2</v>
      </c>
      <c r="N40" s="76" t="s">
        <v>412</v>
      </c>
      <c r="O40" s="125" t="s">
        <v>413</v>
      </c>
      <c r="P40" s="75" t="s">
        <v>414</v>
      </c>
      <c r="Q40" s="125" t="s">
        <v>413</v>
      </c>
      <c r="R40" s="76" t="s">
        <v>25</v>
      </c>
      <c r="S40" s="80" t="s">
        <v>47</v>
      </c>
      <c r="T40" s="81" t="s">
        <v>34</v>
      </c>
      <c r="U40" s="161">
        <v>39.9</v>
      </c>
      <c r="V40" s="162">
        <v>37.299999999999997</v>
      </c>
      <c r="W40" s="162">
        <v>34.700000000000003</v>
      </c>
      <c r="X40" s="163">
        <v>32</v>
      </c>
      <c r="Y40" s="130">
        <v>32</v>
      </c>
      <c r="Z40" s="82">
        <v>42.9</v>
      </c>
      <c r="AA40" s="30">
        <f>+W40/Z40</f>
        <v>0.808857808857809</v>
      </c>
      <c r="AB40" s="112" t="s">
        <v>855</v>
      </c>
      <c r="AC40" s="77" t="s">
        <v>192</v>
      </c>
      <c r="AD40" s="76" t="s">
        <v>856</v>
      </c>
      <c r="AE40" s="77" t="s">
        <v>192</v>
      </c>
      <c r="AF40" s="77" t="s">
        <v>192</v>
      </c>
      <c r="AG40" s="73" t="s">
        <v>857</v>
      </c>
      <c r="AH40" s="77" t="s">
        <v>192</v>
      </c>
      <c r="AI40" s="73" t="s">
        <v>858</v>
      </c>
      <c r="AJ40" s="77">
        <v>42</v>
      </c>
      <c r="AK40" s="77" t="s">
        <v>859</v>
      </c>
      <c r="AL40" s="164" t="s">
        <v>860</v>
      </c>
      <c r="AM40" s="76" t="s">
        <v>861</v>
      </c>
      <c r="AN40" s="76" t="s">
        <v>862</v>
      </c>
      <c r="AO40" s="77">
        <v>44.31</v>
      </c>
      <c r="AP40" s="117">
        <v>0.78300000000000003</v>
      </c>
      <c r="AQ40" s="76" t="s">
        <v>863</v>
      </c>
      <c r="AR40" s="76" t="s">
        <v>861</v>
      </c>
      <c r="AS40" s="76" t="s">
        <v>864</v>
      </c>
      <c r="AT40" s="77" t="s">
        <v>418</v>
      </c>
      <c r="AU40" s="117">
        <v>0.78300000000000003</v>
      </c>
      <c r="AV40" s="88"/>
      <c r="AW40" s="88"/>
      <c r="AX40" s="88"/>
      <c r="AY40" s="90">
        <v>46.9</v>
      </c>
      <c r="AZ40" s="122">
        <v>45.6</v>
      </c>
      <c r="BA40" s="77" t="s">
        <v>418</v>
      </c>
      <c r="BB40" s="117">
        <v>0.78300000000000003</v>
      </c>
      <c r="BC40" s="79"/>
      <c r="BD40" s="79"/>
      <c r="BE40" s="79"/>
      <c r="BF40" s="91"/>
      <c r="BG40" s="73" t="s">
        <v>865</v>
      </c>
    </row>
    <row r="41" spans="1:59" s="92" customFormat="1" ht="80.099999999999994" customHeight="1">
      <c r="A41" s="74">
        <v>29</v>
      </c>
      <c r="B41" s="75" t="s">
        <v>374</v>
      </c>
      <c r="C41" s="76" t="s">
        <v>375</v>
      </c>
      <c r="D41" s="77" t="s">
        <v>376</v>
      </c>
      <c r="E41" s="96" t="s">
        <v>181</v>
      </c>
      <c r="F41" s="96" t="s">
        <v>182</v>
      </c>
      <c r="G41" s="96" t="s">
        <v>183</v>
      </c>
      <c r="H41" s="96" t="s">
        <v>184</v>
      </c>
      <c r="I41" s="96" t="s">
        <v>214</v>
      </c>
      <c r="J41" s="96" t="s">
        <v>215</v>
      </c>
      <c r="K41" s="73" t="s">
        <v>21</v>
      </c>
      <c r="L41" s="123" t="s">
        <v>420</v>
      </c>
      <c r="M41" s="130">
        <v>10.7</v>
      </c>
      <c r="N41" s="76" t="s">
        <v>421</v>
      </c>
      <c r="O41" s="125" t="s">
        <v>422</v>
      </c>
      <c r="P41" s="75" t="s">
        <v>38</v>
      </c>
      <c r="Q41" s="125" t="s">
        <v>422</v>
      </c>
      <c r="R41" s="76" t="s">
        <v>65</v>
      </c>
      <c r="S41" s="80" t="s">
        <v>47</v>
      </c>
      <c r="T41" s="81" t="s">
        <v>34</v>
      </c>
      <c r="U41" s="131">
        <v>10.9</v>
      </c>
      <c r="V41" s="165">
        <v>10.4</v>
      </c>
      <c r="W41" s="165">
        <v>9.9</v>
      </c>
      <c r="X41" s="165">
        <v>9.4</v>
      </c>
      <c r="Y41" s="131">
        <v>9.4</v>
      </c>
      <c r="Z41" s="78" t="s">
        <v>192</v>
      </c>
      <c r="AA41" s="78" t="s">
        <v>192</v>
      </c>
      <c r="AB41" s="112" t="s">
        <v>866</v>
      </c>
      <c r="AC41" s="78" t="s">
        <v>192</v>
      </c>
      <c r="AD41" s="76" t="s">
        <v>809</v>
      </c>
      <c r="AE41" s="77" t="s">
        <v>192</v>
      </c>
      <c r="AF41" s="77" t="s">
        <v>192</v>
      </c>
      <c r="AG41" s="85" t="s">
        <v>867</v>
      </c>
      <c r="AH41" s="77" t="s">
        <v>192</v>
      </c>
      <c r="AI41" s="150" t="s">
        <v>868</v>
      </c>
      <c r="AJ41" s="143">
        <v>3.6</v>
      </c>
      <c r="AK41" s="110">
        <v>1</v>
      </c>
      <c r="AL41" s="166" t="s">
        <v>869</v>
      </c>
      <c r="AM41" s="166" t="s">
        <v>870</v>
      </c>
      <c r="AN41" s="76" t="s">
        <v>871</v>
      </c>
      <c r="AO41" s="77">
        <v>8.9700000000000006</v>
      </c>
      <c r="AP41" s="272">
        <v>1.1040000000000001</v>
      </c>
      <c r="AQ41" s="279" t="s">
        <v>872</v>
      </c>
      <c r="AR41" s="151" t="s">
        <v>873</v>
      </c>
      <c r="AS41" s="151" t="s">
        <v>874</v>
      </c>
      <c r="AT41" s="77" t="s">
        <v>426</v>
      </c>
      <c r="AU41" s="272">
        <v>1.1040000000000001</v>
      </c>
      <c r="AV41" s="151">
        <v>0</v>
      </c>
      <c r="AW41" s="151">
        <v>0</v>
      </c>
      <c r="AX41" s="151">
        <v>0</v>
      </c>
      <c r="AY41" s="90">
        <v>6.49</v>
      </c>
      <c r="AZ41" s="122">
        <v>7.48</v>
      </c>
      <c r="BA41" s="77" t="s">
        <v>426</v>
      </c>
      <c r="BB41" s="272">
        <v>1.1040000000000001</v>
      </c>
      <c r="BC41" s="79"/>
      <c r="BD41" s="79"/>
      <c r="BE41" s="79"/>
      <c r="BF41" s="91"/>
      <c r="BG41" s="73" t="s">
        <v>875</v>
      </c>
    </row>
    <row r="42" spans="1:59" s="92" customFormat="1" ht="80.099999999999994" customHeight="1">
      <c r="A42" s="74">
        <v>30</v>
      </c>
      <c r="B42" s="75" t="s">
        <v>374</v>
      </c>
      <c r="C42" s="76" t="s">
        <v>375</v>
      </c>
      <c r="D42" s="77" t="s">
        <v>376</v>
      </c>
      <c r="E42" s="96" t="s">
        <v>181</v>
      </c>
      <c r="F42" s="96" t="s">
        <v>182</v>
      </c>
      <c r="G42" s="96" t="s">
        <v>183</v>
      </c>
      <c r="H42" s="96" t="s">
        <v>184</v>
      </c>
      <c r="I42" s="96" t="s">
        <v>214</v>
      </c>
      <c r="J42" s="96" t="s">
        <v>215</v>
      </c>
      <c r="K42" s="73" t="s">
        <v>21</v>
      </c>
      <c r="L42" s="123" t="s">
        <v>427</v>
      </c>
      <c r="M42" s="130">
        <v>2.2000000000000002</v>
      </c>
      <c r="N42" s="76" t="s">
        <v>428</v>
      </c>
      <c r="O42" s="125" t="s">
        <v>429</v>
      </c>
      <c r="P42" s="75" t="s">
        <v>38</v>
      </c>
      <c r="Q42" s="125" t="s">
        <v>429</v>
      </c>
      <c r="R42" s="76" t="s">
        <v>65</v>
      </c>
      <c r="S42" s="80" t="s">
        <v>47</v>
      </c>
      <c r="T42" s="81" t="s">
        <v>34</v>
      </c>
      <c r="U42" s="131">
        <v>2.09</v>
      </c>
      <c r="V42" s="167">
        <v>1.99</v>
      </c>
      <c r="W42" s="167">
        <v>1.89</v>
      </c>
      <c r="X42" s="167">
        <v>1.8</v>
      </c>
      <c r="Y42" s="131">
        <v>1.8</v>
      </c>
      <c r="Z42" s="82" t="s">
        <v>192</v>
      </c>
      <c r="AA42" s="30" t="s">
        <v>192</v>
      </c>
      <c r="AB42" s="112" t="s">
        <v>876</v>
      </c>
      <c r="AC42" s="78" t="s">
        <v>192</v>
      </c>
      <c r="AD42" s="76" t="s">
        <v>809</v>
      </c>
      <c r="AE42" s="77" t="s">
        <v>192</v>
      </c>
      <c r="AF42" s="77" t="s">
        <v>192</v>
      </c>
      <c r="AG42" s="85" t="s">
        <v>877</v>
      </c>
      <c r="AH42" s="77" t="s">
        <v>192</v>
      </c>
      <c r="AI42" s="150" t="s">
        <v>868</v>
      </c>
      <c r="AJ42" s="146">
        <v>1.1000000000000001</v>
      </c>
      <c r="AK42" s="147">
        <v>1</v>
      </c>
      <c r="AL42" s="168" t="s">
        <v>878</v>
      </c>
      <c r="AM42" s="168" t="s">
        <v>879</v>
      </c>
      <c r="AN42" s="76" t="s">
        <v>880</v>
      </c>
      <c r="AO42" s="144">
        <v>2.44</v>
      </c>
      <c r="AP42" s="145">
        <v>1</v>
      </c>
      <c r="AQ42" s="169" t="s">
        <v>881</v>
      </c>
      <c r="AR42" s="156" t="s">
        <v>873</v>
      </c>
      <c r="AS42" s="270" t="s">
        <v>882</v>
      </c>
      <c r="AT42" s="257" t="s">
        <v>432</v>
      </c>
      <c r="AU42" s="170">
        <f>+W42/2.44</f>
        <v>0.77459016393442626</v>
      </c>
      <c r="AV42" s="156">
        <v>0</v>
      </c>
      <c r="AW42" s="156">
        <v>0</v>
      </c>
      <c r="AX42" s="156">
        <v>0</v>
      </c>
      <c r="AY42" s="90">
        <v>2.4</v>
      </c>
      <c r="AZ42" s="122">
        <v>2.91</v>
      </c>
      <c r="BA42" s="257" t="s">
        <v>432</v>
      </c>
      <c r="BB42" s="170">
        <v>0.77</v>
      </c>
      <c r="BC42" s="79"/>
      <c r="BD42" s="79"/>
      <c r="BE42" s="79"/>
      <c r="BF42" s="91"/>
      <c r="BG42" s="73" t="s">
        <v>883</v>
      </c>
    </row>
    <row r="43" spans="1:59" s="92" customFormat="1" ht="80.099999999999994" customHeight="1">
      <c r="A43" s="74">
        <v>31</v>
      </c>
      <c r="B43" s="75" t="s">
        <v>374</v>
      </c>
      <c r="C43" s="76" t="s">
        <v>375</v>
      </c>
      <c r="D43" s="77" t="s">
        <v>376</v>
      </c>
      <c r="E43" s="96" t="s">
        <v>433</v>
      </c>
      <c r="F43" s="96" t="s">
        <v>434</v>
      </c>
      <c r="G43" s="96" t="s">
        <v>435</v>
      </c>
      <c r="H43" s="96" t="s">
        <v>184</v>
      </c>
      <c r="I43" s="96" t="s">
        <v>214</v>
      </c>
      <c r="J43" s="96" t="s">
        <v>215</v>
      </c>
      <c r="K43" s="73" t="s">
        <v>21</v>
      </c>
      <c r="L43" s="123" t="s">
        <v>436</v>
      </c>
      <c r="M43" s="131">
        <v>0</v>
      </c>
      <c r="N43" s="171" t="s">
        <v>437</v>
      </c>
      <c r="O43" s="125" t="s">
        <v>438</v>
      </c>
      <c r="P43" s="75" t="s">
        <v>14</v>
      </c>
      <c r="Q43" s="125" t="s">
        <v>439</v>
      </c>
      <c r="R43" s="76" t="s">
        <v>48</v>
      </c>
      <c r="S43" s="80" t="s">
        <v>35</v>
      </c>
      <c r="T43" s="81" t="s">
        <v>34</v>
      </c>
      <c r="U43" s="99">
        <v>0.4</v>
      </c>
      <c r="V43" s="99">
        <v>0.6</v>
      </c>
      <c r="W43" s="99">
        <v>0.8</v>
      </c>
      <c r="X43" s="99">
        <v>0.95</v>
      </c>
      <c r="Y43" s="99">
        <v>0.95</v>
      </c>
      <c r="Z43" s="101">
        <v>0.66</v>
      </c>
      <c r="AA43" s="30">
        <f>+Z43/W43</f>
        <v>0.82499999999999996</v>
      </c>
      <c r="AB43" s="112" t="s">
        <v>884</v>
      </c>
      <c r="AC43" s="78" t="s">
        <v>192</v>
      </c>
      <c r="AD43" s="76" t="s">
        <v>809</v>
      </c>
      <c r="AE43" s="86">
        <v>0.59</v>
      </c>
      <c r="AF43" s="30">
        <f>+AE43/W43</f>
        <v>0.73749999999999993</v>
      </c>
      <c r="AG43" s="85" t="s">
        <v>885</v>
      </c>
      <c r="AH43" s="77" t="s">
        <v>192</v>
      </c>
      <c r="AI43" s="150" t="s">
        <v>886</v>
      </c>
      <c r="AJ43" s="109">
        <v>0.61</v>
      </c>
      <c r="AK43" s="110">
        <f>+AJ43/W43</f>
        <v>0.76249999999999996</v>
      </c>
      <c r="AL43" s="160" t="s">
        <v>887</v>
      </c>
      <c r="AM43" s="160" t="s">
        <v>841</v>
      </c>
      <c r="AN43" s="76" t="s">
        <v>888</v>
      </c>
      <c r="AO43" s="89">
        <v>0.65</v>
      </c>
      <c r="AP43" s="89">
        <f>+AO43/W43</f>
        <v>0.8125</v>
      </c>
      <c r="AQ43" s="89" t="s">
        <v>889</v>
      </c>
      <c r="AR43" s="88" t="s">
        <v>844</v>
      </c>
      <c r="AS43" s="76" t="s">
        <v>890</v>
      </c>
      <c r="AT43" s="67">
        <v>0.65</v>
      </c>
      <c r="AU43" s="63">
        <f>+AT43/W43</f>
        <v>0.8125</v>
      </c>
      <c r="AV43" s="88"/>
      <c r="AW43" s="88"/>
      <c r="AX43" s="88"/>
      <c r="AY43" s="172">
        <v>0.45300000000000001</v>
      </c>
      <c r="AZ43" s="120">
        <v>0.54</v>
      </c>
      <c r="BA43" s="94">
        <v>0.65</v>
      </c>
      <c r="BB43" s="230">
        <v>0.81</v>
      </c>
      <c r="BC43" s="79"/>
      <c r="BD43" s="79"/>
      <c r="BE43" s="79"/>
      <c r="BF43" s="91"/>
      <c r="BG43" s="73" t="s">
        <v>891</v>
      </c>
    </row>
    <row r="44" spans="1:59" s="92" customFormat="1" ht="80.099999999999994" customHeight="1">
      <c r="A44" s="74">
        <v>32</v>
      </c>
      <c r="B44" s="75" t="s">
        <v>374</v>
      </c>
      <c r="C44" s="76" t="s">
        <v>375</v>
      </c>
      <c r="D44" s="77" t="s">
        <v>376</v>
      </c>
      <c r="E44" s="96" t="s">
        <v>433</v>
      </c>
      <c r="F44" s="96" t="s">
        <v>434</v>
      </c>
      <c r="G44" s="96" t="s">
        <v>435</v>
      </c>
      <c r="H44" s="96" t="s">
        <v>184</v>
      </c>
      <c r="I44" s="96" t="s">
        <v>214</v>
      </c>
      <c r="J44" s="96" t="s">
        <v>215</v>
      </c>
      <c r="K44" s="73" t="s">
        <v>21</v>
      </c>
      <c r="L44" s="123" t="s">
        <v>442</v>
      </c>
      <c r="M44" s="130">
        <v>13.2</v>
      </c>
      <c r="N44" s="76" t="s">
        <v>443</v>
      </c>
      <c r="O44" s="125" t="s">
        <v>444</v>
      </c>
      <c r="P44" s="75" t="s">
        <v>414</v>
      </c>
      <c r="Q44" s="125" t="s">
        <v>444</v>
      </c>
      <c r="R44" s="76" t="s">
        <v>73</v>
      </c>
      <c r="S44" s="80" t="s">
        <v>47</v>
      </c>
      <c r="T44" s="81" t="s">
        <v>34</v>
      </c>
      <c r="U44" s="161">
        <v>11.7</v>
      </c>
      <c r="V44" s="162">
        <v>11.1</v>
      </c>
      <c r="W44" s="162">
        <v>10.6</v>
      </c>
      <c r="X44" s="163">
        <v>10.1</v>
      </c>
      <c r="Y44" s="130" t="s">
        <v>445</v>
      </c>
      <c r="Z44" s="82" t="s">
        <v>192</v>
      </c>
      <c r="AA44" s="30" t="s">
        <v>192</v>
      </c>
      <c r="AB44" s="112" t="s">
        <v>892</v>
      </c>
      <c r="AC44" s="82" t="s">
        <v>192</v>
      </c>
      <c r="AD44" s="76" t="s">
        <v>809</v>
      </c>
      <c r="AE44" s="77" t="s">
        <v>192</v>
      </c>
      <c r="AF44" s="77" t="s">
        <v>192</v>
      </c>
      <c r="AG44" s="73" t="s">
        <v>893</v>
      </c>
      <c r="AH44" s="77" t="s">
        <v>192</v>
      </c>
      <c r="AI44" s="155" t="s">
        <v>894</v>
      </c>
      <c r="AJ44" s="77">
        <v>12.06</v>
      </c>
      <c r="AK44" s="117">
        <v>1.1988000000000001</v>
      </c>
      <c r="AL44" s="87" t="s">
        <v>895</v>
      </c>
      <c r="AM44" s="76" t="s">
        <v>861</v>
      </c>
      <c r="AN44" s="76" t="s">
        <v>896</v>
      </c>
      <c r="AO44" s="88">
        <v>11.93</v>
      </c>
      <c r="AP44" s="89">
        <v>0.875</v>
      </c>
      <c r="AQ44" s="89" t="s">
        <v>897</v>
      </c>
      <c r="AR44" s="88" t="s">
        <v>861</v>
      </c>
      <c r="AS44" s="76" t="s">
        <v>898</v>
      </c>
      <c r="AT44" s="258" t="s">
        <v>899</v>
      </c>
      <c r="AU44" s="63">
        <v>0.875</v>
      </c>
      <c r="AV44" s="88" t="s">
        <v>900</v>
      </c>
      <c r="AW44" s="88" t="s">
        <v>900</v>
      </c>
      <c r="AX44" s="88" t="s">
        <v>900</v>
      </c>
      <c r="AY44" s="90">
        <v>13.7</v>
      </c>
      <c r="AZ44" s="122" t="s">
        <v>901</v>
      </c>
      <c r="BA44" s="258" t="s">
        <v>899</v>
      </c>
      <c r="BB44" s="63">
        <v>0.875</v>
      </c>
      <c r="BC44" s="79"/>
      <c r="BD44" s="79"/>
      <c r="BE44" s="79"/>
      <c r="BF44" s="91"/>
      <c r="BG44" s="73"/>
    </row>
    <row r="45" spans="1:59" s="92" customFormat="1" ht="80.099999999999994" customHeight="1">
      <c r="A45" s="74">
        <v>32.1</v>
      </c>
      <c r="B45" s="75" t="s">
        <v>374</v>
      </c>
      <c r="C45" s="76" t="s">
        <v>375</v>
      </c>
      <c r="D45" s="77" t="s">
        <v>376</v>
      </c>
      <c r="E45" s="73" t="s">
        <v>433</v>
      </c>
      <c r="F45" s="73" t="s">
        <v>434</v>
      </c>
      <c r="G45" s="73" t="s">
        <v>435</v>
      </c>
      <c r="H45" s="73" t="s">
        <v>184</v>
      </c>
      <c r="I45" s="73" t="s">
        <v>317</v>
      </c>
      <c r="J45" s="73" t="s">
        <v>318</v>
      </c>
      <c r="K45" s="73" t="s">
        <v>21</v>
      </c>
      <c r="L45" s="123" t="s">
        <v>442</v>
      </c>
      <c r="M45" s="130">
        <v>13.2</v>
      </c>
      <c r="N45" s="76" t="s">
        <v>443</v>
      </c>
      <c r="O45" s="125" t="s">
        <v>444</v>
      </c>
      <c r="P45" s="75" t="s">
        <v>414</v>
      </c>
      <c r="Q45" s="125" t="s">
        <v>444</v>
      </c>
      <c r="R45" s="76" t="s">
        <v>73</v>
      </c>
      <c r="S45" s="80" t="s">
        <v>47</v>
      </c>
      <c r="T45" s="81" t="s">
        <v>34</v>
      </c>
      <c r="U45" s="161">
        <v>11.7</v>
      </c>
      <c r="V45" s="162">
        <v>11.1</v>
      </c>
      <c r="W45" s="162">
        <v>10.6</v>
      </c>
      <c r="X45" s="163">
        <v>10.1</v>
      </c>
      <c r="Y45" s="130" t="s">
        <v>445</v>
      </c>
      <c r="Z45" s="82" t="s">
        <v>192</v>
      </c>
      <c r="AA45" s="30" t="s">
        <v>192</v>
      </c>
      <c r="AB45" s="259" t="s">
        <v>902</v>
      </c>
      <c r="AC45" s="77" t="s">
        <v>903</v>
      </c>
      <c r="AD45" s="77" t="s">
        <v>903</v>
      </c>
      <c r="AE45" s="77" t="s">
        <v>903</v>
      </c>
      <c r="AF45" s="77" t="s">
        <v>903</v>
      </c>
      <c r="AG45" s="73" t="s">
        <v>902</v>
      </c>
      <c r="AH45" s="77" t="s">
        <v>903</v>
      </c>
      <c r="AI45" s="73" t="s">
        <v>902</v>
      </c>
      <c r="AJ45" s="77" t="s">
        <v>903</v>
      </c>
      <c r="AK45" s="77" t="s">
        <v>903</v>
      </c>
      <c r="AL45" s="73" t="s">
        <v>902</v>
      </c>
      <c r="AM45" s="76"/>
      <c r="AN45" s="73" t="s">
        <v>902</v>
      </c>
      <c r="AO45" s="88" t="s">
        <v>192</v>
      </c>
      <c r="AP45" s="88" t="s">
        <v>192</v>
      </c>
      <c r="AQ45" s="89" t="s">
        <v>902</v>
      </c>
      <c r="AR45" s="88" t="s">
        <v>192</v>
      </c>
      <c r="AS45" s="88" t="s">
        <v>904</v>
      </c>
      <c r="AT45" s="88" t="s">
        <v>192</v>
      </c>
      <c r="AU45" s="88" t="s">
        <v>192</v>
      </c>
      <c r="AV45" s="88"/>
      <c r="AW45" s="88"/>
      <c r="AX45" s="88"/>
      <c r="AY45" s="88" t="s">
        <v>192</v>
      </c>
      <c r="AZ45" s="88" t="s">
        <v>192</v>
      </c>
      <c r="BA45" s="88" t="s">
        <v>192</v>
      </c>
      <c r="BB45" s="88" t="s">
        <v>192</v>
      </c>
      <c r="BC45" s="79"/>
      <c r="BD45" s="79"/>
      <c r="BE45" s="79"/>
      <c r="BF45" s="91"/>
    </row>
    <row r="46" spans="1:59" s="92" customFormat="1" ht="80.099999999999994" customHeight="1">
      <c r="A46" s="74">
        <v>33</v>
      </c>
      <c r="B46" s="75" t="s">
        <v>374</v>
      </c>
      <c r="C46" s="76" t="s">
        <v>375</v>
      </c>
      <c r="D46" s="77" t="s">
        <v>376</v>
      </c>
      <c r="E46" s="96" t="s">
        <v>433</v>
      </c>
      <c r="F46" s="96" t="s">
        <v>452</v>
      </c>
      <c r="G46" s="96" t="s">
        <v>453</v>
      </c>
      <c r="H46" s="96" t="s">
        <v>184</v>
      </c>
      <c r="I46" s="96" t="s">
        <v>214</v>
      </c>
      <c r="J46" s="96" t="s">
        <v>215</v>
      </c>
      <c r="K46" s="73" t="s">
        <v>21</v>
      </c>
      <c r="L46" s="123" t="s">
        <v>454</v>
      </c>
      <c r="M46" s="131">
        <v>0</v>
      </c>
      <c r="N46" s="79" t="s">
        <v>455</v>
      </c>
      <c r="O46" s="125" t="s">
        <v>456</v>
      </c>
      <c r="P46" s="75" t="s">
        <v>14</v>
      </c>
      <c r="Q46" s="125" t="s">
        <v>457</v>
      </c>
      <c r="R46" s="76" t="s">
        <v>65</v>
      </c>
      <c r="S46" s="80" t="s">
        <v>23</v>
      </c>
      <c r="T46" s="81" t="s">
        <v>34</v>
      </c>
      <c r="U46" s="86">
        <v>0</v>
      </c>
      <c r="V46" s="94">
        <v>1</v>
      </c>
      <c r="W46" s="94">
        <v>1</v>
      </c>
      <c r="X46" s="94">
        <v>1</v>
      </c>
      <c r="Y46" s="94">
        <v>1</v>
      </c>
      <c r="Z46" s="101">
        <v>0</v>
      </c>
      <c r="AA46" s="30" t="s">
        <v>192</v>
      </c>
      <c r="AB46" s="112" t="s">
        <v>905</v>
      </c>
      <c r="AC46" s="77" t="s">
        <v>903</v>
      </c>
      <c r="AD46" s="77" t="s">
        <v>903</v>
      </c>
      <c r="AE46" s="86">
        <v>1</v>
      </c>
      <c r="AF46" s="94">
        <v>1</v>
      </c>
      <c r="AG46" s="85" t="s">
        <v>906</v>
      </c>
      <c r="AH46" s="77" t="s">
        <v>903</v>
      </c>
      <c r="AI46" s="150" t="s">
        <v>907</v>
      </c>
      <c r="AJ46" s="109">
        <v>1</v>
      </c>
      <c r="AK46" s="110">
        <v>1</v>
      </c>
      <c r="AL46" s="160" t="s">
        <v>908</v>
      </c>
      <c r="AM46" s="139" t="s">
        <v>909</v>
      </c>
      <c r="AN46" s="76" t="s">
        <v>910</v>
      </c>
      <c r="AO46" s="175">
        <v>1</v>
      </c>
      <c r="AP46" s="176">
        <v>1</v>
      </c>
      <c r="AQ46" s="89" t="s">
        <v>911</v>
      </c>
      <c r="AR46" s="88" t="s">
        <v>912</v>
      </c>
      <c r="AS46" s="88" t="s">
        <v>913</v>
      </c>
      <c r="AT46" s="177">
        <v>1</v>
      </c>
      <c r="AU46" s="63">
        <v>1</v>
      </c>
      <c r="AV46" s="88">
        <v>0</v>
      </c>
      <c r="AW46" s="89">
        <v>0</v>
      </c>
      <c r="AX46" s="88">
        <v>0</v>
      </c>
      <c r="AY46" s="88" t="s">
        <v>192</v>
      </c>
      <c r="AZ46" s="233" t="s">
        <v>399</v>
      </c>
      <c r="BA46" s="94">
        <v>1</v>
      </c>
      <c r="BB46" s="94">
        <v>1</v>
      </c>
      <c r="BC46" s="79"/>
      <c r="BD46" s="79"/>
      <c r="BE46" s="79"/>
      <c r="BF46" s="91"/>
      <c r="BG46" s="73" t="s">
        <v>914</v>
      </c>
    </row>
    <row r="47" spans="1:59" s="92" customFormat="1" ht="80.099999999999994" customHeight="1">
      <c r="A47" s="74">
        <v>33.1</v>
      </c>
      <c r="B47" s="75" t="s">
        <v>374</v>
      </c>
      <c r="C47" s="76" t="s">
        <v>375</v>
      </c>
      <c r="D47" s="77" t="s">
        <v>376</v>
      </c>
      <c r="E47" s="73" t="s">
        <v>433</v>
      </c>
      <c r="F47" s="73" t="s">
        <v>452</v>
      </c>
      <c r="G47" s="73" t="s">
        <v>453</v>
      </c>
      <c r="H47" s="73" t="s">
        <v>184</v>
      </c>
      <c r="I47" s="73" t="s">
        <v>214</v>
      </c>
      <c r="J47" s="73" t="s">
        <v>215</v>
      </c>
      <c r="K47" s="73" t="s">
        <v>21</v>
      </c>
      <c r="L47" s="123" t="s">
        <v>454</v>
      </c>
      <c r="M47" s="131">
        <v>0</v>
      </c>
      <c r="N47" s="79" t="s">
        <v>455</v>
      </c>
      <c r="O47" s="125" t="s">
        <v>456</v>
      </c>
      <c r="P47" s="75" t="s">
        <v>14</v>
      </c>
      <c r="Q47" s="125" t="s">
        <v>457</v>
      </c>
      <c r="R47" s="76" t="s">
        <v>65</v>
      </c>
      <c r="S47" s="80" t="s">
        <v>35</v>
      </c>
      <c r="T47" s="81" t="s">
        <v>34</v>
      </c>
      <c r="U47" s="86">
        <v>0</v>
      </c>
      <c r="V47" s="94">
        <v>1</v>
      </c>
      <c r="W47" s="94">
        <v>1</v>
      </c>
      <c r="X47" s="94">
        <v>1</v>
      </c>
      <c r="Y47" s="94">
        <v>1</v>
      </c>
      <c r="Z47" s="30" t="s">
        <v>192</v>
      </c>
      <c r="AA47" s="30" t="s">
        <v>192</v>
      </c>
      <c r="AB47" s="259" t="s">
        <v>915</v>
      </c>
      <c r="AC47" s="30" t="s">
        <v>192</v>
      </c>
      <c r="AD47" s="30" t="s">
        <v>192</v>
      </c>
      <c r="AE47" s="30" t="s">
        <v>192</v>
      </c>
      <c r="AF47" s="30" t="s">
        <v>192</v>
      </c>
      <c r="AG47" s="259" t="s">
        <v>915</v>
      </c>
      <c r="AH47" s="77" t="s">
        <v>903</v>
      </c>
      <c r="AI47" s="77" t="s">
        <v>903</v>
      </c>
      <c r="AJ47" s="30" t="s">
        <v>192</v>
      </c>
      <c r="AK47" s="30" t="s">
        <v>192</v>
      </c>
      <c r="AL47" s="259" t="s">
        <v>915</v>
      </c>
      <c r="AM47" s="77" t="s">
        <v>903</v>
      </c>
      <c r="AN47" s="259" t="s">
        <v>915</v>
      </c>
      <c r="AO47" s="30" t="s">
        <v>192</v>
      </c>
      <c r="AP47" s="30" t="s">
        <v>192</v>
      </c>
      <c r="AQ47" s="259" t="s">
        <v>915</v>
      </c>
      <c r="AR47" s="77" t="s">
        <v>903</v>
      </c>
      <c r="AS47" s="259" t="s">
        <v>915</v>
      </c>
      <c r="AT47" s="77" t="s">
        <v>903</v>
      </c>
      <c r="AU47" s="77" t="s">
        <v>903</v>
      </c>
      <c r="AV47" s="88"/>
      <c r="AW47" s="88"/>
      <c r="AX47" s="88"/>
      <c r="AY47" s="232" t="s">
        <v>399</v>
      </c>
      <c r="AZ47" s="233" t="s">
        <v>399</v>
      </c>
      <c r="BA47" s="77" t="s">
        <v>903</v>
      </c>
      <c r="BB47" s="77" t="s">
        <v>903</v>
      </c>
      <c r="BC47" s="79"/>
      <c r="BD47" s="79"/>
      <c r="BE47" s="79"/>
      <c r="BF47" s="91"/>
    </row>
    <row r="48" spans="1:59" s="92" customFormat="1" ht="80.099999999999994" customHeight="1">
      <c r="A48" s="74">
        <v>34</v>
      </c>
      <c r="B48" s="75" t="s">
        <v>374</v>
      </c>
      <c r="C48" s="76" t="s">
        <v>375</v>
      </c>
      <c r="D48" s="77" t="s">
        <v>376</v>
      </c>
      <c r="E48" s="96" t="s">
        <v>181</v>
      </c>
      <c r="F48" s="96" t="s">
        <v>463</v>
      </c>
      <c r="G48" s="96" t="s">
        <v>464</v>
      </c>
      <c r="H48" s="96" t="s">
        <v>184</v>
      </c>
      <c r="I48" s="96" t="s">
        <v>214</v>
      </c>
      <c r="J48" s="96" t="s">
        <v>215</v>
      </c>
      <c r="K48" s="73" t="s">
        <v>21</v>
      </c>
      <c r="L48" s="123" t="s">
        <v>465</v>
      </c>
      <c r="M48" s="124">
        <v>0.77</v>
      </c>
      <c r="N48" s="79" t="s">
        <v>466</v>
      </c>
      <c r="O48" s="125" t="s">
        <v>467</v>
      </c>
      <c r="P48" s="75" t="s">
        <v>14</v>
      </c>
      <c r="Q48" s="125" t="s">
        <v>468</v>
      </c>
      <c r="R48" s="76" t="s">
        <v>48</v>
      </c>
      <c r="S48" s="80" t="s">
        <v>35</v>
      </c>
      <c r="T48" s="81" t="s">
        <v>56</v>
      </c>
      <c r="U48" s="126">
        <v>0.79</v>
      </c>
      <c r="V48" s="127">
        <v>0.81</v>
      </c>
      <c r="W48" s="127">
        <v>0.83</v>
      </c>
      <c r="X48" s="138">
        <v>0.85</v>
      </c>
      <c r="Y48" s="124">
        <v>0.85</v>
      </c>
      <c r="Z48" s="82" t="s">
        <v>354</v>
      </c>
      <c r="AA48" s="82" t="s">
        <v>354</v>
      </c>
      <c r="AB48" s="178" t="s">
        <v>916</v>
      </c>
      <c r="AC48" s="77" t="s">
        <v>192</v>
      </c>
      <c r="AD48" s="76" t="s">
        <v>917</v>
      </c>
      <c r="AE48" s="77" t="s">
        <v>192</v>
      </c>
      <c r="AF48" s="77" t="s">
        <v>192</v>
      </c>
      <c r="AG48" s="77" t="s">
        <v>918</v>
      </c>
      <c r="AH48" s="76" t="s">
        <v>919</v>
      </c>
      <c r="AI48" s="77" t="s">
        <v>920</v>
      </c>
      <c r="AJ48" s="77">
        <v>0</v>
      </c>
      <c r="AK48" s="86">
        <v>0</v>
      </c>
      <c r="AL48" s="87" t="s">
        <v>921</v>
      </c>
      <c r="AM48" s="76" t="s">
        <v>919</v>
      </c>
      <c r="AN48" s="76" t="s">
        <v>922</v>
      </c>
      <c r="AO48" s="88" t="s">
        <v>192</v>
      </c>
      <c r="AP48" s="88" t="s">
        <v>192</v>
      </c>
      <c r="AQ48" s="89" t="s">
        <v>923</v>
      </c>
      <c r="AR48" s="88" t="s">
        <v>919</v>
      </c>
      <c r="AS48" s="76" t="s">
        <v>924</v>
      </c>
      <c r="AT48" s="84" t="s">
        <v>472</v>
      </c>
      <c r="AU48" s="89">
        <f>82.25%/W48</f>
        <v>0.99096385542168686</v>
      </c>
      <c r="AV48" s="89">
        <v>0.81</v>
      </c>
      <c r="AW48" s="179" t="s">
        <v>925</v>
      </c>
      <c r="AX48" s="180">
        <v>1</v>
      </c>
      <c r="AY48" s="181">
        <v>0.81589999999999996</v>
      </c>
      <c r="AZ48" s="181">
        <v>0.82379999999999998</v>
      </c>
      <c r="BA48" s="84" t="s">
        <v>472</v>
      </c>
      <c r="BB48" s="94">
        <v>0.99</v>
      </c>
      <c r="BC48" s="79"/>
      <c r="BD48" s="79"/>
      <c r="BE48" s="79"/>
      <c r="BF48" s="91"/>
      <c r="BG48" s="73" t="s">
        <v>926</v>
      </c>
    </row>
    <row r="49" spans="1:58" s="92" customFormat="1" ht="80.099999999999994" customHeight="1">
      <c r="A49" s="74">
        <v>35</v>
      </c>
      <c r="B49" s="75" t="s">
        <v>374</v>
      </c>
      <c r="C49" s="76" t="s">
        <v>375</v>
      </c>
      <c r="D49" s="77" t="s">
        <v>376</v>
      </c>
      <c r="E49" s="73" t="s">
        <v>433</v>
      </c>
      <c r="F49" s="73" t="s">
        <v>463</v>
      </c>
      <c r="G49" s="73" t="s">
        <v>464</v>
      </c>
      <c r="H49" s="73" t="s">
        <v>473</v>
      </c>
      <c r="I49" s="73" t="s">
        <v>214</v>
      </c>
      <c r="J49" s="73" t="s">
        <v>474</v>
      </c>
      <c r="K49" s="73" t="s">
        <v>289</v>
      </c>
      <c r="L49" s="123" t="s">
        <v>475</v>
      </c>
      <c r="M49" s="142">
        <v>219775</v>
      </c>
      <c r="N49" s="79" t="s">
        <v>466</v>
      </c>
      <c r="O49" s="125" t="s">
        <v>476</v>
      </c>
      <c r="P49" s="75" t="s">
        <v>14</v>
      </c>
      <c r="Q49" s="125" t="s">
        <v>477</v>
      </c>
      <c r="R49" s="76" t="s">
        <v>65</v>
      </c>
      <c r="S49" s="80" t="s">
        <v>35</v>
      </c>
      <c r="T49" s="81" t="s">
        <v>46</v>
      </c>
      <c r="U49" s="142">
        <v>248000</v>
      </c>
      <c r="V49" s="182">
        <v>280000</v>
      </c>
      <c r="W49" s="182">
        <v>300000</v>
      </c>
      <c r="X49" s="182">
        <v>332000</v>
      </c>
      <c r="Y49" s="130" t="s">
        <v>927</v>
      </c>
      <c r="Z49" s="82" t="s">
        <v>354</v>
      </c>
      <c r="AA49" s="82" t="s">
        <v>354</v>
      </c>
      <c r="AB49" s="112" t="s">
        <v>928</v>
      </c>
      <c r="AC49" s="77" t="s">
        <v>192</v>
      </c>
      <c r="AD49" s="76" t="s">
        <v>917</v>
      </c>
      <c r="AE49" s="77" t="s">
        <v>929</v>
      </c>
      <c r="AF49" s="77" t="s">
        <v>192</v>
      </c>
      <c r="AG49" s="85" t="s">
        <v>930</v>
      </c>
      <c r="AH49" s="76" t="s">
        <v>919</v>
      </c>
      <c r="AI49" s="85" t="s">
        <v>931</v>
      </c>
      <c r="AJ49" s="132">
        <v>0</v>
      </c>
      <c r="AK49" s="86">
        <v>0</v>
      </c>
      <c r="AL49" s="87" t="s">
        <v>932</v>
      </c>
      <c r="AM49" s="76" t="s">
        <v>919</v>
      </c>
      <c r="AN49" s="76" t="s">
        <v>933</v>
      </c>
      <c r="AO49" s="88" t="s">
        <v>192</v>
      </c>
      <c r="AP49" s="88" t="s">
        <v>192</v>
      </c>
      <c r="AQ49" s="89" t="s">
        <v>934</v>
      </c>
      <c r="AR49" s="88" t="s">
        <v>919</v>
      </c>
      <c r="AS49" s="88" t="s">
        <v>935</v>
      </c>
      <c r="AT49" s="88">
        <v>0</v>
      </c>
      <c r="AU49" s="89">
        <v>0</v>
      </c>
      <c r="AV49" s="183">
        <f>V49</f>
        <v>280000</v>
      </c>
      <c r="AW49" s="88">
        <v>237114</v>
      </c>
      <c r="AX49" s="89">
        <v>0.85</v>
      </c>
      <c r="AY49" s="184">
        <v>211463</v>
      </c>
      <c r="AZ49" s="185">
        <v>239048</v>
      </c>
      <c r="BA49" s="78">
        <v>237114</v>
      </c>
      <c r="BB49" s="94">
        <v>0.79</v>
      </c>
      <c r="BC49" s="79">
        <f>AY49+AZ49</f>
        <v>450511</v>
      </c>
      <c r="BD49" s="79"/>
      <c r="BE49" s="79"/>
      <c r="BF49" s="91"/>
    </row>
    <row r="50" spans="1:58" s="92" customFormat="1" ht="80.099999999999994" customHeight="1">
      <c r="A50" s="74">
        <v>36</v>
      </c>
      <c r="B50" s="75" t="s">
        <v>374</v>
      </c>
      <c r="C50" s="76" t="s">
        <v>375</v>
      </c>
      <c r="D50" s="77" t="s">
        <v>376</v>
      </c>
      <c r="E50" s="73" t="s">
        <v>433</v>
      </c>
      <c r="F50" s="73" t="s">
        <v>463</v>
      </c>
      <c r="G50" s="73" t="s">
        <v>464</v>
      </c>
      <c r="H50" s="73" t="s">
        <v>184</v>
      </c>
      <c r="I50" s="73" t="s">
        <v>317</v>
      </c>
      <c r="J50" s="73" t="s">
        <v>318</v>
      </c>
      <c r="K50" s="73" t="s">
        <v>21</v>
      </c>
      <c r="L50" s="123" t="s">
        <v>482</v>
      </c>
      <c r="M50" s="130">
        <v>53.59</v>
      </c>
      <c r="N50" s="79" t="s">
        <v>466</v>
      </c>
      <c r="O50" s="125" t="s">
        <v>483</v>
      </c>
      <c r="P50" s="75" t="s">
        <v>14</v>
      </c>
      <c r="Q50" s="125" t="s">
        <v>483</v>
      </c>
      <c r="R50" s="76" t="s">
        <v>25</v>
      </c>
      <c r="S50" s="80" t="s">
        <v>47</v>
      </c>
      <c r="T50" s="81" t="s">
        <v>56</v>
      </c>
      <c r="U50" s="161">
        <v>51</v>
      </c>
      <c r="V50" s="162">
        <v>49</v>
      </c>
      <c r="W50" s="162">
        <v>47</v>
      </c>
      <c r="X50" s="163">
        <v>45</v>
      </c>
      <c r="Y50" s="130">
        <v>45</v>
      </c>
      <c r="Z50" s="82" t="s">
        <v>354</v>
      </c>
      <c r="AA50" s="82" t="s">
        <v>354</v>
      </c>
      <c r="AB50" s="112" t="s">
        <v>936</v>
      </c>
      <c r="AC50" s="77" t="s">
        <v>192</v>
      </c>
      <c r="AD50" s="76" t="s">
        <v>917</v>
      </c>
      <c r="AE50" s="77" t="s">
        <v>937</v>
      </c>
      <c r="AF50" s="77" t="s">
        <v>192</v>
      </c>
      <c r="AG50" s="73" t="s">
        <v>938</v>
      </c>
      <c r="AH50" s="76" t="s">
        <v>919</v>
      </c>
      <c r="AI50" s="73" t="s">
        <v>939</v>
      </c>
      <c r="AJ50" s="77">
        <v>0</v>
      </c>
      <c r="AK50" s="86">
        <v>0</v>
      </c>
      <c r="AL50" s="87" t="s">
        <v>940</v>
      </c>
      <c r="AM50" s="76" t="s">
        <v>919</v>
      </c>
      <c r="AN50" s="76" t="s">
        <v>941</v>
      </c>
      <c r="AO50" s="88" t="s">
        <v>192</v>
      </c>
      <c r="AP50" s="88" t="s">
        <v>192</v>
      </c>
      <c r="AQ50" s="89" t="s">
        <v>942</v>
      </c>
      <c r="AR50" s="88" t="s">
        <v>919</v>
      </c>
      <c r="AS50" s="76" t="s">
        <v>943</v>
      </c>
      <c r="AT50" s="88">
        <v>0</v>
      </c>
      <c r="AU50" s="89">
        <v>0</v>
      </c>
      <c r="AV50" s="88">
        <f>V50</f>
        <v>49</v>
      </c>
      <c r="AW50" s="88">
        <v>30.26</v>
      </c>
      <c r="AX50" s="89">
        <v>1</v>
      </c>
      <c r="AY50" s="184" t="s">
        <v>944</v>
      </c>
      <c r="AZ50" s="185">
        <v>30.26</v>
      </c>
      <c r="BA50" s="77" t="s">
        <v>945</v>
      </c>
      <c r="BB50" s="230">
        <f>+W50/27.7</f>
        <v>1.6967509025270759</v>
      </c>
      <c r="BC50" s="79"/>
      <c r="BD50" s="79"/>
      <c r="BE50" s="79"/>
      <c r="BF50" s="91"/>
    </row>
    <row r="51" spans="1:58" s="92" customFormat="1" ht="80.099999999999994" customHeight="1">
      <c r="A51" s="74">
        <v>37</v>
      </c>
      <c r="B51" s="75" t="s">
        <v>374</v>
      </c>
      <c r="C51" s="76" t="s">
        <v>375</v>
      </c>
      <c r="D51" s="77" t="s">
        <v>376</v>
      </c>
      <c r="E51" s="73" t="s">
        <v>433</v>
      </c>
      <c r="F51" s="73" t="s">
        <v>434</v>
      </c>
      <c r="G51" s="73" t="s">
        <v>435</v>
      </c>
      <c r="H51" s="73" t="s">
        <v>184</v>
      </c>
      <c r="I51" s="73" t="s">
        <v>317</v>
      </c>
      <c r="J51" s="73" t="s">
        <v>318</v>
      </c>
      <c r="K51" s="73" t="s">
        <v>21</v>
      </c>
      <c r="L51" s="123" t="s">
        <v>486</v>
      </c>
      <c r="M51" s="130">
        <v>2.5299999999999998</v>
      </c>
      <c r="N51" s="79" t="s">
        <v>466</v>
      </c>
      <c r="O51" s="125" t="s">
        <v>487</v>
      </c>
      <c r="P51" s="75" t="s">
        <v>14</v>
      </c>
      <c r="Q51" s="125" t="s">
        <v>487</v>
      </c>
      <c r="R51" s="76" t="s">
        <v>25</v>
      </c>
      <c r="S51" s="80" t="s">
        <v>47</v>
      </c>
      <c r="T51" s="81" t="s">
        <v>56</v>
      </c>
      <c r="U51" s="161">
        <v>2.15</v>
      </c>
      <c r="V51" s="162">
        <v>1.77</v>
      </c>
      <c r="W51" s="162">
        <v>1.39</v>
      </c>
      <c r="X51" s="163">
        <v>1</v>
      </c>
      <c r="Y51" s="130">
        <v>1</v>
      </c>
      <c r="Z51" s="82" t="s">
        <v>354</v>
      </c>
      <c r="AA51" s="82" t="s">
        <v>354</v>
      </c>
      <c r="AB51" s="112" t="s">
        <v>936</v>
      </c>
      <c r="AC51" s="77" t="s">
        <v>192</v>
      </c>
      <c r="AD51" s="76" t="s">
        <v>917</v>
      </c>
      <c r="AE51" s="77" t="s">
        <v>946</v>
      </c>
      <c r="AF51" s="77" t="s">
        <v>192</v>
      </c>
      <c r="AG51" s="73" t="s">
        <v>947</v>
      </c>
      <c r="AH51" s="76" t="s">
        <v>919</v>
      </c>
      <c r="AI51" s="73" t="s">
        <v>948</v>
      </c>
      <c r="AJ51" s="77">
        <v>0</v>
      </c>
      <c r="AK51" s="86">
        <v>0</v>
      </c>
      <c r="AL51" s="87" t="s">
        <v>940</v>
      </c>
      <c r="AM51" s="76" t="s">
        <v>919</v>
      </c>
      <c r="AN51" s="76" t="s">
        <v>941</v>
      </c>
      <c r="AO51" s="76" t="s">
        <v>192</v>
      </c>
      <c r="AP51" s="76" t="s">
        <v>192</v>
      </c>
      <c r="AQ51" s="76" t="s">
        <v>949</v>
      </c>
      <c r="AR51" s="76" t="s">
        <v>919</v>
      </c>
      <c r="AS51" s="76" t="s">
        <v>950</v>
      </c>
      <c r="AT51" s="77" t="s">
        <v>951</v>
      </c>
      <c r="AU51" s="86">
        <v>0.91</v>
      </c>
      <c r="AV51" s="77">
        <v>1.77</v>
      </c>
      <c r="AW51" s="77">
        <v>1.57</v>
      </c>
      <c r="AX51" s="86">
        <v>1.1200000000000001</v>
      </c>
      <c r="AY51" s="90" t="s">
        <v>952</v>
      </c>
      <c r="AZ51" s="77">
        <v>1.57</v>
      </c>
      <c r="BA51" s="77" t="s">
        <v>951</v>
      </c>
      <c r="BB51" s="86">
        <v>0.91</v>
      </c>
      <c r="BC51" s="79"/>
      <c r="BD51" s="79"/>
      <c r="BE51" s="79"/>
      <c r="BF51" s="91"/>
    </row>
    <row r="52" spans="1:58" s="92" customFormat="1" ht="80.099999999999994" customHeight="1">
      <c r="A52" s="74">
        <v>38</v>
      </c>
      <c r="B52" s="75" t="s">
        <v>374</v>
      </c>
      <c r="C52" s="76" t="s">
        <v>375</v>
      </c>
      <c r="D52" s="77" t="s">
        <v>376</v>
      </c>
      <c r="E52" s="73" t="s">
        <v>181</v>
      </c>
      <c r="F52" s="73" t="s">
        <v>212</v>
      </c>
      <c r="G52" s="73" t="s">
        <v>213</v>
      </c>
      <c r="H52" s="73" t="s">
        <v>184</v>
      </c>
      <c r="I52" s="73" t="s">
        <v>214</v>
      </c>
      <c r="J52" s="73" t="s">
        <v>215</v>
      </c>
      <c r="K52" s="73" t="s">
        <v>21</v>
      </c>
      <c r="L52" s="123" t="s">
        <v>490</v>
      </c>
      <c r="M52" s="187">
        <v>348</v>
      </c>
      <c r="N52" s="135" t="s">
        <v>491</v>
      </c>
      <c r="O52" s="125" t="s">
        <v>492</v>
      </c>
      <c r="P52" s="75" t="s">
        <v>26</v>
      </c>
      <c r="Q52" s="125" t="s">
        <v>493</v>
      </c>
      <c r="R52" s="76" t="s">
        <v>25</v>
      </c>
      <c r="S52" s="80" t="s">
        <v>35</v>
      </c>
      <c r="T52" s="81" t="s">
        <v>56</v>
      </c>
      <c r="U52" s="188">
        <v>450</v>
      </c>
      <c r="V52" s="162">
        <v>500</v>
      </c>
      <c r="W52" s="162">
        <v>550</v>
      </c>
      <c r="X52" s="162">
        <v>600</v>
      </c>
      <c r="Y52" s="187">
        <v>600</v>
      </c>
      <c r="Z52" s="82" t="s">
        <v>399</v>
      </c>
      <c r="AA52" s="82" t="s">
        <v>399</v>
      </c>
      <c r="AB52" s="112" t="s">
        <v>953</v>
      </c>
      <c r="AC52" s="77" t="s">
        <v>192</v>
      </c>
      <c r="AD52" s="76" t="s">
        <v>917</v>
      </c>
      <c r="AE52" s="77" t="s">
        <v>192</v>
      </c>
      <c r="AF52" s="77" t="s">
        <v>192</v>
      </c>
      <c r="AG52" s="85" t="s">
        <v>954</v>
      </c>
      <c r="AH52" s="77" t="s">
        <v>192</v>
      </c>
      <c r="AI52" s="85" t="s">
        <v>955</v>
      </c>
      <c r="AJ52" s="143">
        <v>0</v>
      </c>
      <c r="AK52" s="110">
        <v>0</v>
      </c>
      <c r="AL52" s="160" t="s">
        <v>956</v>
      </c>
      <c r="AM52" s="160" t="s">
        <v>841</v>
      </c>
      <c r="AN52" s="76" t="s">
        <v>957</v>
      </c>
      <c r="AO52" s="77" t="s">
        <v>192</v>
      </c>
      <c r="AP52" s="77" t="s">
        <v>192</v>
      </c>
      <c r="AQ52" s="76" t="s">
        <v>958</v>
      </c>
      <c r="AR52" s="88" t="s">
        <v>844</v>
      </c>
      <c r="AS52" s="76" t="s">
        <v>959</v>
      </c>
      <c r="AT52" s="77">
        <v>0</v>
      </c>
      <c r="AU52" s="86">
        <v>0</v>
      </c>
      <c r="AV52" s="77">
        <v>0</v>
      </c>
      <c r="AW52" s="77">
        <v>0</v>
      </c>
      <c r="AX52" s="86">
        <v>0</v>
      </c>
      <c r="AY52" s="90">
        <v>724</v>
      </c>
      <c r="AZ52" s="90">
        <v>1346</v>
      </c>
      <c r="BA52" s="90">
        <v>1346</v>
      </c>
      <c r="BB52" s="230">
        <f>+BA52/W52</f>
        <v>2.4472727272727273</v>
      </c>
      <c r="BC52" s="79"/>
      <c r="BD52" s="79"/>
      <c r="BE52" s="79"/>
      <c r="BF52" s="91"/>
    </row>
    <row r="53" spans="1:58" s="92" customFormat="1" ht="80.099999999999994" customHeight="1">
      <c r="A53" s="74">
        <v>39</v>
      </c>
      <c r="B53" s="75" t="s">
        <v>374</v>
      </c>
      <c r="C53" s="76" t="s">
        <v>375</v>
      </c>
      <c r="D53" s="77" t="s">
        <v>376</v>
      </c>
      <c r="E53" s="73" t="s">
        <v>181</v>
      </c>
      <c r="F53" s="73" t="s">
        <v>212</v>
      </c>
      <c r="G53" s="73" t="s">
        <v>183</v>
      </c>
      <c r="H53" s="73" t="s">
        <v>184</v>
      </c>
      <c r="I53" s="73" t="s">
        <v>214</v>
      </c>
      <c r="J53" s="73" t="s">
        <v>496</v>
      </c>
      <c r="K53" s="73" t="s">
        <v>55</v>
      </c>
      <c r="L53" s="73" t="s">
        <v>497</v>
      </c>
      <c r="M53" s="86" t="s">
        <v>498</v>
      </c>
      <c r="N53" s="79" t="s">
        <v>499</v>
      </c>
      <c r="O53" s="76" t="s">
        <v>500</v>
      </c>
      <c r="P53" s="75" t="s">
        <v>26</v>
      </c>
      <c r="Q53" s="76" t="s">
        <v>501</v>
      </c>
      <c r="R53" s="76" t="s">
        <v>25</v>
      </c>
      <c r="S53" s="80" t="s">
        <v>35</v>
      </c>
      <c r="T53" s="81" t="s">
        <v>56</v>
      </c>
      <c r="U53" s="77">
        <v>0</v>
      </c>
      <c r="V53" s="77">
        <v>1</v>
      </c>
      <c r="W53" s="77">
        <v>2</v>
      </c>
      <c r="X53" s="77">
        <v>1</v>
      </c>
      <c r="Y53" s="77">
        <v>4</v>
      </c>
      <c r="Z53" s="94">
        <v>0.48</v>
      </c>
      <c r="AA53" s="78" t="s">
        <v>399</v>
      </c>
      <c r="AB53" s="112" t="s">
        <v>960</v>
      </c>
      <c r="AC53" s="77" t="s">
        <v>192</v>
      </c>
      <c r="AD53" s="76" t="s">
        <v>917</v>
      </c>
      <c r="AE53" s="86">
        <v>0.5</v>
      </c>
      <c r="AF53" s="77" t="s">
        <v>192</v>
      </c>
      <c r="AG53" s="85" t="s">
        <v>961</v>
      </c>
      <c r="AH53" s="76" t="s">
        <v>962</v>
      </c>
      <c r="AI53" s="150" t="s">
        <v>963</v>
      </c>
      <c r="AJ53" s="77">
        <v>0.25</v>
      </c>
      <c r="AK53" s="86">
        <v>1</v>
      </c>
      <c r="AL53" s="87" t="s">
        <v>964</v>
      </c>
      <c r="AM53" s="76" t="s">
        <v>965</v>
      </c>
      <c r="AN53" s="76" t="s">
        <v>966</v>
      </c>
      <c r="AO53" s="189">
        <v>1.75</v>
      </c>
      <c r="AP53" s="190">
        <v>0.75</v>
      </c>
      <c r="AQ53" s="190" t="s">
        <v>967</v>
      </c>
      <c r="AR53" s="191" t="s">
        <v>965</v>
      </c>
      <c r="AS53" s="280" t="s">
        <v>968</v>
      </c>
      <c r="AT53" s="191">
        <v>2</v>
      </c>
      <c r="AU53" s="190">
        <v>1</v>
      </c>
      <c r="AV53" s="88">
        <v>0</v>
      </c>
      <c r="AW53" s="89">
        <v>0</v>
      </c>
      <c r="AX53" s="89">
        <v>0</v>
      </c>
      <c r="AY53" s="90">
        <v>0</v>
      </c>
      <c r="AZ53" s="220">
        <v>1</v>
      </c>
      <c r="BA53" s="78">
        <v>3</v>
      </c>
      <c r="BB53" s="230">
        <v>1</v>
      </c>
      <c r="BC53" s="79"/>
      <c r="BD53" s="79"/>
      <c r="BE53" s="79"/>
      <c r="BF53" s="91"/>
    </row>
    <row r="54" spans="1:58" s="195" customFormat="1" ht="80.099999999999994" customHeight="1">
      <c r="A54" s="74">
        <v>40</v>
      </c>
      <c r="B54" s="75" t="s">
        <v>374</v>
      </c>
      <c r="C54" s="76" t="s">
        <v>375</v>
      </c>
      <c r="D54" s="77" t="s">
        <v>376</v>
      </c>
      <c r="E54" s="73" t="s">
        <v>181</v>
      </c>
      <c r="F54" s="73" t="s">
        <v>182</v>
      </c>
      <c r="G54" s="73" t="s">
        <v>183</v>
      </c>
      <c r="H54" s="73" t="s">
        <v>184</v>
      </c>
      <c r="I54" s="73" t="s">
        <v>214</v>
      </c>
      <c r="J54" s="73" t="s">
        <v>215</v>
      </c>
      <c r="K54" s="73" t="s">
        <v>21</v>
      </c>
      <c r="L54" s="73" t="s">
        <v>505</v>
      </c>
      <c r="M54" s="117">
        <v>0.4526</v>
      </c>
      <c r="N54" s="79" t="s">
        <v>506</v>
      </c>
      <c r="O54" s="73" t="s">
        <v>507</v>
      </c>
      <c r="P54" s="75" t="s">
        <v>14</v>
      </c>
      <c r="Q54" s="73" t="s">
        <v>508</v>
      </c>
      <c r="R54" s="76" t="s">
        <v>48</v>
      </c>
      <c r="S54" s="80" t="s">
        <v>35</v>
      </c>
      <c r="T54" s="81" t="s">
        <v>56</v>
      </c>
      <c r="U54" s="192">
        <v>0.47</v>
      </c>
      <c r="V54" s="192">
        <v>0.48</v>
      </c>
      <c r="W54" s="192">
        <v>0.49</v>
      </c>
      <c r="X54" s="192">
        <v>0.5</v>
      </c>
      <c r="Y54" s="192">
        <v>0.5</v>
      </c>
      <c r="Z54" s="78" t="s">
        <v>354</v>
      </c>
      <c r="AA54" s="78" t="s">
        <v>399</v>
      </c>
      <c r="AB54" s="83"/>
      <c r="AC54" s="193" t="s">
        <v>969</v>
      </c>
      <c r="AD54" s="76" t="s">
        <v>970</v>
      </c>
      <c r="AE54" s="77" t="s">
        <v>399</v>
      </c>
      <c r="AF54" s="77" t="s">
        <v>399</v>
      </c>
      <c r="AG54" s="73" t="s">
        <v>971</v>
      </c>
      <c r="AH54" s="73" t="s">
        <v>969</v>
      </c>
      <c r="AI54" s="76" t="s">
        <v>917</v>
      </c>
      <c r="AJ54" s="86">
        <v>0.54</v>
      </c>
      <c r="AK54" s="86">
        <v>1.125</v>
      </c>
      <c r="AL54" s="87" t="s">
        <v>972</v>
      </c>
      <c r="AM54" s="76" t="s">
        <v>973</v>
      </c>
      <c r="AN54" s="76" t="s">
        <v>974</v>
      </c>
      <c r="AO54" s="194">
        <v>0</v>
      </c>
      <c r="AP54" s="137">
        <v>0</v>
      </c>
      <c r="AQ54" s="137" t="s">
        <v>975</v>
      </c>
      <c r="AR54" s="151" t="s">
        <v>973</v>
      </c>
      <c r="AS54" s="270" t="s">
        <v>976</v>
      </c>
      <c r="AT54" s="137">
        <v>0</v>
      </c>
      <c r="AU54" s="137">
        <v>0</v>
      </c>
      <c r="AV54" s="154">
        <v>0.48</v>
      </c>
      <c r="AW54" s="260">
        <v>0.54</v>
      </c>
      <c r="AX54" s="260">
        <v>1</v>
      </c>
      <c r="AY54" s="122">
        <v>52.11</v>
      </c>
      <c r="AZ54" s="120">
        <v>0.54</v>
      </c>
      <c r="BA54" s="94">
        <v>0.54</v>
      </c>
      <c r="BB54" s="230">
        <f>+BA54/W54</f>
        <v>1.1020408163265307</v>
      </c>
      <c r="BC54" s="79"/>
      <c r="BD54" s="79"/>
      <c r="BE54" s="79"/>
      <c r="BF54" s="91"/>
    </row>
    <row r="55" spans="1:58" s="195" customFormat="1" ht="80.099999999999994" customHeight="1">
      <c r="A55" s="74">
        <v>41</v>
      </c>
      <c r="B55" s="75" t="s">
        <v>374</v>
      </c>
      <c r="C55" s="76" t="s">
        <v>375</v>
      </c>
      <c r="D55" s="77" t="s">
        <v>376</v>
      </c>
      <c r="E55" s="73" t="s">
        <v>181</v>
      </c>
      <c r="F55" s="73" t="s">
        <v>182</v>
      </c>
      <c r="G55" s="73" t="s">
        <v>183</v>
      </c>
      <c r="H55" s="73" t="s">
        <v>184</v>
      </c>
      <c r="I55" s="73" t="s">
        <v>214</v>
      </c>
      <c r="J55" s="73" t="s">
        <v>215</v>
      </c>
      <c r="K55" s="73" t="s">
        <v>21</v>
      </c>
      <c r="L55" s="73" t="s">
        <v>512</v>
      </c>
      <c r="M55" s="78">
        <v>0</v>
      </c>
      <c r="N55" s="76" t="s">
        <v>513</v>
      </c>
      <c r="O55" s="76" t="s">
        <v>514</v>
      </c>
      <c r="P55" s="75" t="s">
        <v>26</v>
      </c>
      <c r="Q55" s="76" t="s">
        <v>515</v>
      </c>
      <c r="R55" s="76" t="s">
        <v>25</v>
      </c>
      <c r="S55" s="80" t="s">
        <v>35</v>
      </c>
      <c r="T55" s="81" t="s">
        <v>22</v>
      </c>
      <c r="U55" s="196">
        <v>2500000</v>
      </c>
      <c r="V55" s="196">
        <v>2500000</v>
      </c>
      <c r="W55" s="196">
        <v>2500000</v>
      </c>
      <c r="X55" s="196">
        <v>2500000</v>
      </c>
      <c r="Y55" s="196">
        <v>10000000</v>
      </c>
      <c r="Z55" s="197">
        <v>215302</v>
      </c>
      <c r="AA55" s="29">
        <v>8.5999999999999993E-2</v>
      </c>
      <c r="AB55" s="198" t="s">
        <v>977</v>
      </c>
      <c r="AC55" s="73" t="s">
        <v>978</v>
      </c>
      <c r="AD55" s="199" t="s">
        <v>979</v>
      </c>
      <c r="AE55" s="132">
        <v>1043509</v>
      </c>
      <c r="AF55" s="115">
        <v>0.41699999999999998</v>
      </c>
      <c r="AG55" s="73" t="s">
        <v>980</v>
      </c>
      <c r="AH55" s="76" t="s">
        <v>978</v>
      </c>
      <c r="AI55" s="155" t="s">
        <v>981</v>
      </c>
      <c r="AJ55" s="132">
        <v>2533311</v>
      </c>
      <c r="AK55" s="86">
        <v>1.01</v>
      </c>
      <c r="AL55" s="87" t="s">
        <v>982</v>
      </c>
      <c r="AM55" s="73" t="s">
        <v>978</v>
      </c>
      <c r="AN55" s="199" t="s">
        <v>983</v>
      </c>
      <c r="AO55" s="183">
        <v>2032225</v>
      </c>
      <c r="AP55" s="119">
        <v>1.1839999999999999</v>
      </c>
      <c r="AQ55" s="89" t="s">
        <v>984</v>
      </c>
      <c r="AR55" s="88" t="s">
        <v>985</v>
      </c>
      <c r="AS55" s="76" t="s">
        <v>986</v>
      </c>
      <c r="AT55" s="132">
        <v>4565536</v>
      </c>
      <c r="AU55" s="117">
        <v>1.8262</v>
      </c>
      <c r="AV55" s="88"/>
      <c r="AW55" s="88"/>
      <c r="AX55" s="88"/>
      <c r="AY55" s="200">
        <v>1794009</v>
      </c>
      <c r="AZ55" s="200">
        <v>2519389</v>
      </c>
      <c r="BA55" s="196">
        <f>+AT55+AY55+AZ55</f>
        <v>8878934</v>
      </c>
      <c r="BB55" s="230">
        <f>+BA55/7500000</f>
        <v>1.1838578666666666</v>
      </c>
      <c r="BC55" s="79"/>
      <c r="BD55" s="79"/>
      <c r="BE55" s="79"/>
      <c r="BF55" s="91"/>
    </row>
    <row r="56" spans="1:58" s="195" customFormat="1" ht="80.099999999999994" customHeight="1">
      <c r="A56" s="74">
        <v>41.1</v>
      </c>
      <c r="B56" s="75" t="s">
        <v>374</v>
      </c>
      <c r="C56" s="76" t="s">
        <v>375</v>
      </c>
      <c r="D56" s="77" t="s">
        <v>376</v>
      </c>
      <c r="E56" s="73" t="s">
        <v>181</v>
      </c>
      <c r="F56" s="73" t="s">
        <v>182</v>
      </c>
      <c r="G56" s="73" t="s">
        <v>183</v>
      </c>
      <c r="H56" s="73" t="s">
        <v>184</v>
      </c>
      <c r="I56" s="73" t="s">
        <v>214</v>
      </c>
      <c r="J56" s="73" t="s">
        <v>215</v>
      </c>
      <c r="K56" s="73" t="s">
        <v>21</v>
      </c>
      <c r="L56" s="73" t="s">
        <v>512</v>
      </c>
      <c r="M56" s="78">
        <v>0</v>
      </c>
      <c r="N56" s="79" t="s">
        <v>519</v>
      </c>
      <c r="O56" s="76" t="s">
        <v>520</v>
      </c>
      <c r="P56" s="75" t="s">
        <v>26</v>
      </c>
      <c r="Q56" s="76" t="s">
        <v>521</v>
      </c>
      <c r="R56" s="76" t="s">
        <v>25</v>
      </c>
      <c r="S56" s="80" t="s">
        <v>35</v>
      </c>
      <c r="T56" s="81" t="s">
        <v>22</v>
      </c>
      <c r="U56" s="201">
        <v>3300</v>
      </c>
      <c r="V56" s="201">
        <v>6221</v>
      </c>
      <c r="W56" s="201">
        <v>9332</v>
      </c>
      <c r="X56" s="201">
        <v>11751</v>
      </c>
      <c r="Y56" s="201">
        <v>11751</v>
      </c>
      <c r="Z56" s="202">
        <v>2457</v>
      </c>
      <c r="AA56" s="29">
        <v>0.26</v>
      </c>
      <c r="AB56" s="198" t="s">
        <v>987</v>
      </c>
      <c r="AC56" s="203" t="s">
        <v>978</v>
      </c>
      <c r="AD56" s="204" t="s">
        <v>979</v>
      </c>
      <c r="AE56" s="132">
        <v>4026</v>
      </c>
      <c r="AF56" s="115">
        <v>0.43</v>
      </c>
      <c r="AG56" s="73" t="s">
        <v>988</v>
      </c>
      <c r="AH56" s="76" t="s">
        <v>978</v>
      </c>
      <c r="AI56" s="155" t="s">
        <v>989</v>
      </c>
      <c r="AJ56" s="132">
        <v>4109</v>
      </c>
      <c r="AK56" s="94">
        <v>0.44</v>
      </c>
      <c r="AL56" s="87" t="s">
        <v>990</v>
      </c>
      <c r="AM56" s="203" t="s">
        <v>978</v>
      </c>
      <c r="AN56" s="204" t="s">
        <v>991</v>
      </c>
      <c r="AO56" s="281">
        <v>6541</v>
      </c>
      <c r="AP56" s="282">
        <v>0.70089999999999997</v>
      </c>
      <c r="AQ56" s="137" t="s">
        <v>992</v>
      </c>
      <c r="AR56" s="88" t="s">
        <v>985</v>
      </c>
      <c r="AS56" s="76" t="s">
        <v>993</v>
      </c>
      <c r="AT56" s="183">
        <v>10527</v>
      </c>
      <c r="AU56" s="261">
        <v>1.1279999999999999</v>
      </c>
      <c r="AV56" s="88"/>
      <c r="AW56" s="88"/>
      <c r="AX56" s="88"/>
      <c r="AY56" s="200">
        <v>2526</v>
      </c>
      <c r="AZ56" s="200">
        <v>5027</v>
      </c>
      <c r="BA56" s="183">
        <v>10527</v>
      </c>
      <c r="BB56" s="261">
        <v>1.1279999999999999</v>
      </c>
      <c r="BC56" s="79"/>
      <c r="BD56" s="79"/>
      <c r="BE56" s="79"/>
      <c r="BF56" s="91"/>
    </row>
    <row r="57" spans="1:58" s="92" customFormat="1" ht="80.099999999999994" customHeight="1">
      <c r="A57" s="74">
        <v>42</v>
      </c>
      <c r="B57" s="75" t="s">
        <v>374</v>
      </c>
      <c r="C57" s="76" t="s">
        <v>375</v>
      </c>
      <c r="D57" s="77" t="s">
        <v>376</v>
      </c>
      <c r="E57" s="96" t="s">
        <v>433</v>
      </c>
      <c r="F57" s="96" t="s">
        <v>434</v>
      </c>
      <c r="G57" s="96" t="s">
        <v>435</v>
      </c>
      <c r="H57" s="96" t="s">
        <v>184</v>
      </c>
      <c r="I57" s="96" t="s">
        <v>214</v>
      </c>
      <c r="J57" s="96" t="s">
        <v>215</v>
      </c>
      <c r="K57" s="73" t="s">
        <v>21</v>
      </c>
      <c r="L57" s="96" t="s">
        <v>524</v>
      </c>
      <c r="M57" s="78">
        <v>0</v>
      </c>
      <c r="N57" s="159" t="s">
        <v>437</v>
      </c>
      <c r="O57" s="125" t="s">
        <v>438</v>
      </c>
      <c r="P57" s="75" t="s">
        <v>14</v>
      </c>
      <c r="Q57" s="125" t="s">
        <v>525</v>
      </c>
      <c r="R57" s="205" t="s">
        <v>48</v>
      </c>
      <c r="S57" s="203" t="s">
        <v>35</v>
      </c>
      <c r="T57" s="206" t="s">
        <v>34</v>
      </c>
      <c r="U57" s="94">
        <v>0.4</v>
      </c>
      <c r="V57" s="94">
        <v>0.6</v>
      </c>
      <c r="W57" s="94">
        <v>0.8</v>
      </c>
      <c r="X57" s="94">
        <v>0.95</v>
      </c>
      <c r="Y57" s="94">
        <v>0.95</v>
      </c>
      <c r="Z57" s="101">
        <v>0.72</v>
      </c>
      <c r="AA57" s="29">
        <f>+Z57/W57</f>
        <v>0.89999999999999991</v>
      </c>
      <c r="AB57" s="112" t="s">
        <v>994</v>
      </c>
      <c r="AC57" s="77" t="s">
        <v>192</v>
      </c>
      <c r="AD57" s="76" t="s">
        <v>995</v>
      </c>
      <c r="AE57" s="86">
        <v>0.7</v>
      </c>
      <c r="AF57" s="86">
        <v>0.7</v>
      </c>
      <c r="AG57" s="85" t="s">
        <v>996</v>
      </c>
      <c r="AH57" s="76" t="s">
        <v>192</v>
      </c>
      <c r="AI57" s="85" t="s">
        <v>997</v>
      </c>
      <c r="AJ57" s="86">
        <v>0.73</v>
      </c>
      <c r="AK57" s="268">
        <f>+AJ57/W57</f>
        <v>0.91249999999999998</v>
      </c>
      <c r="AL57" s="160" t="s">
        <v>998</v>
      </c>
      <c r="AM57" s="207" t="s">
        <v>841</v>
      </c>
      <c r="AN57" s="199" t="s">
        <v>999</v>
      </c>
      <c r="AO57" s="89">
        <v>0.75</v>
      </c>
      <c r="AP57" s="89">
        <v>0.9375</v>
      </c>
      <c r="AQ57" s="89" t="s">
        <v>1000</v>
      </c>
      <c r="AR57" s="88" t="s">
        <v>844</v>
      </c>
      <c r="AS57" s="76" t="s">
        <v>1001</v>
      </c>
      <c r="AT57" s="88" t="s">
        <v>1002</v>
      </c>
      <c r="AU57" s="89">
        <v>0.9375</v>
      </c>
      <c r="AV57" s="88">
        <v>0</v>
      </c>
      <c r="AW57" s="88">
        <v>0</v>
      </c>
      <c r="AX57" s="89">
        <v>0</v>
      </c>
      <c r="AY57" s="208">
        <v>0.61499999999999999</v>
      </c>
      <c r="AZ57" s="208">
        <v>0.63800000000000001</v>
      </c>
      <c r="BA57" s="94">
        <v>0.75</v>
      </c>
      <c r="BB57" s="94">
        <v>0.94</v>
      </c>
      <c r="BC57" s="79"/>
      <c r="BD57" s="79"/>
      <c r="BE57" s="79"/>
      <c r="BF57" s="91"/>
    </row>
    <row r="58" spans="1:58" s="195" customFormat="1" ht="80.099999999999994" customHeight="1">
      <c r="A58" s="234">
        <v>43</v>
      </c>
      <c r="B58" s="235" t="s">
        <v>528</v>
      </c>
      <c r="C58" s="73" t="s">
        <v>529</v>
      </c>
      <c r="D58" s="236" t="s">
        <v>530</v>
      </c>
      <c r="E58" s="73" t="s">
        <v>433</v>
      </c>
      <c r="F58" s="73" t="s">
        <v>531</v>
      </c>
      <c r="G58" s="73" t="s">
        <v>532</v>
      </c>
      <c r="H58" s="73" t="s">
        <v>184</v>
      </c>
      <c r="I58" s="73" t="s">
        <v>214</v>
      </c>
      <c r="J58" s="73" t="s">
        <v>215</v>
      </c>
      <c r="K58" s="73" t="s">
        <v>21</v>
      </c>
      <c r="L58" s="123" t="s">
        <v>533</v>
      </c>
      <c r="M58" s="236">
        <v>128861</v>
      </c>
      <c r="N58" s="114" t="s">
        <v>534</v>
      </c>
      <c r="O58" s="123" t="s">
        <v>535</v>
      </c>
      <c r="P58" s="235" t="s">
        <v>14</v>
      </c>
      <c r="Q58" s="123" t="s">
        <v>536</v>
      </c>
      <c r="R58" s="73" t="s">
        <v>25</v>
      </c>
      <c r="S58" s="235" t="s">
        <v>35</v>
      </c>
      <c r="T58" s="237" t="s">
        <v>34</v>
      </c>
      <c r="U58" s="236">
        <v>252920</v>
      </c>
      <c r="V58" s="238">
        <v>340428</v>
      </c>
      <c r="W58" s="238">
        <v>427936</v>
      </c>
      <c r="X58" s="238">
        <v>515444</v>
      </c>
      <c r="Y58" s="236">
        <v>515444</v>
      </c>
      <c r="Z58" s="239">
        <v>459674</v>
      </c>
      <c r="AA58" s="240">
        <f>+Z58/W58</f>
        <v>1.0741652957451582</v>
      </c>
      <c r="AB58" s="83" t="s">
        <v>1003</v>
      </c>
      <c r="AC58" s="155" t="s">
        <v>1004</v>
      </c>
      <c r="AD58" s="73" t="s">
        <v>1005</v>
      </c>
      <c r="AE58" s="241">
        <v>46012</v>
      </c>
      <c r="AF58" s="242">
        <f>+AE58/W58</f>
        <v>0.10752075076646975</v>
      </c>
      <c r="AG58" s="73" t="s">
        <v>1006</v>
      </c>
      <c r="AH58" s="73" t="s">
        <v>1004</v>
      </c>
      <c r="AI58" s="73" t="s">
        <v>1007</v>
      </c>
      <c r="AJ58" s="241">
        <v>63009</v>
      </c>
      <c r="AK58" s="243" t="s">
        <v>1008</v>
      </c>
      <c r="AL58" s="118" t="s">
        <v>1009</v>
      </c>
      <c r="AM58" s="155" t="s">
        <v>1004</v>
      </c>
      <c r="AN58" s="73" t="s">
        <v>1010</v>
      </c>
      <c r="AO58" s="244">
        <v>64126</v>
      </c>
      <c r="AP58" s="245">
        <v>1.4786999999999999</v>
      </c>
      <c r="AQ58" s="246" t="s">
        <v>1011</v>
      </c>
      <c r="AR58" s="155" t="s">
        <v>538</v>
      </c>
      <c r="AS58" s="155" t="s">
        <v>1012</v>
      </c>
      <c r="AT58" s="244">
        <v>632821</v>
      </c>
      <c r="AU58" s="155" t="s">
        <v>1013</v>
      </c>
      <c r="AV58" s="155"/>
      <c r="AW58" s="155"/>
      <c r="AX58" s="155"/>
      <c r="AY58" s="226">
        <v>337457</v>
      </c>
      <c r="AZ58" s="226">
        <v>452932</v>
      </c>
      <c r="BA58" s="227">
        <f>+AT58+AY58+AZ58</f>
        <v>1423210</v>
      </c>
      <c r="BB58" s="228">
        <f>+BA58/1021284</f>
        <v>1.3935496884314256</v>
      </c>
      <c r="BC58" s="79"/>
      <c r="BD58" s="79"/>
      <c r="BE58" s="79"/>
      <c r="BF58" s="91"/>
    </row>
    <row r="59" spans="1:58" s="92" customFormat="1" ht="80.099999999999994" customHeight="1">
      <c r="A59" s="74">
        <v>44</v>
      </c>
      <c r="B59" s="75" t="s">
        <v>540</v>
      </c>
      <c r="C59" s="76" t="s">
        <v>541</v>
      </c>
      <c r="D59" s="77" t="s">
        <v>542</v>
      </c>
      <c r="E59" s="73" t="s">
        <v>181</v>
      </c>
      <c r="F59" s="73" t="s">
        <v>212</v>
      </c>
      <c r="G59" s="73" t="s">
        <v>183</v>
      </c>
      <c r="H59" s="73" t="s">
        <v>184</v>
      </c>
      <c r="I59" s="73" t="s">
        <v>214</v>
      </c>
      <c r="J59" s="73" t="s">
        <v>496</v>
      </c>
      <c r="K59" s="73" t="s">
        <v>55</v>
      </c>
      <c r="L59" s="73" t="s">
        <v>543</v>
      </c>
      <c r="M59" s="78">
        <v>0</v>
      </c>
      <c r="N59" s="76" t="s">
        <v>544</v>
      </c>
      <c r="O59" s="96" t="s">
        <v>545</v>
      </c>
      <c r="P59" s="75" t="s">
        <v>26</v>
      </c>
      <c r="Q59" s="73" t="s">
        <v>546</v>
      </c>
      <c r="R59" s="76" t="s">
        <v>48</v>
      </c>
      <c r="S59" s="80" t="s">
        <v>35</v>
      </c>
      <c r="T59" s="81" t="s">
        <v>34</v>
      </c>
      <c r="U59" s="94">
        <v>1</v>
      </c>
      <c r="V59" s="94">
        <v>1</v>
      </c>
      <c r="W59" s="94">
        <v>1</v>
      </c>
      <c r="X59" s="94">
        <v>1</v>
      </c>
      <c r="Y59" s="94">
        <v>1</v>
      </c>
      <c r="Z59" s="101">
        <v>0.18</v>
      </c>
      <c r="AA59" s="101">
        <v>0.18</v>
      </c>
      <c r="AB59" s="83" t="s">
        <v>1014</v>
      </c>
      <c r="AC59" s="84" t="s">
        <v>1015</v>
      </c>
      <c r="AD59" s="76" t="s">
        <v>1016</v>
      </c>
      <c r="AE59" s="86">
        <v>0.21079999999999999</v>
      </c>
      <c r="AF59" s="115">
        <v>0.21</v>
      </c>
      <c r="AG59" s="85" t="s">
        <v>1017</v>
      </c>
      <c r="AH59" s="76" t="s">
        <v>1018</v>
      </c>
      <c r="AI59" s="86" t="s">
        <v>1019</v>
      </c>
      <c r="AJ59" s="86">
        <v>0.19</v>
      </c>
      <c r="AK59" s="86">
        <v>0.19</v>
      </c>
      <c r="AL59" s="87" t="s">
        <v>1020</v>
      </c>
      <c r="AM59" s="76" t="s">
        <v>1018</v>
      </c>
      <c r="AN59" s="76" t="s">
        <v>1021</v>
      </c>
      <c r="AO59" s="119">
        <v>0.36159999999999998</v>
      </c>
      <c r="AP59" s="119">
        <f>+AO59/W59</f>
        <v>0.36159999999999998</v>
      </c>
      <c r="AQ59" s="89" t="s">
        <v>1022</v>
      </c>
      <c r="AR59" s="88" t="s">
        <v>1018</v>
      </c>
      <c r="AS59" s="88" t="s">
        <v>1023</v>
      </c>
      <c r="AT59" s="108">
        <f>+AJ59+AE59+Z59+AO59</f>
        <v>0.9423999999999999</v>
      </c>
      <c r="AU59" s="108">
        <f>+AT59/W59</f>
        <v>0.9423999999999999</v>
      </c>
      <c r="AV59" s="108">
        <v>7.0000000000000007E-2</v>
      </c>
      <c r="AW59" s="108">
        <v>7.0000000000000007E-2</v>
      </c>
      <c r="AX59" s="108">
        <v>1</v>
      </c>
      <c r="AY59" s="174">
        <v>0.62</v>
      </c>
      <c r="AZ59" s="120">
        <v>0.86670000000000003</v>
      </c>
      <c r="BA59" s="94">
        <v>0.81</v>
      </c>
      <c r="BB59" s="94">
        <v>0.81</v>
      </c>
      <c r="BC59" s="79"/>
      <c r="BD59" s="79"/>
      <c r="BE59" s="79"/>
      <c r="BF59" s="91"/>
    </row>
    <row r="60" spans="1:58" s="92" customFormat="1" ht="80.099999999999994" customHeight="1">
      <c r="A60" s="74">
        <v>45</v>
      </c>
      <c r="B60" s="75" t="s">
        <v>550</v>
      </c>
      <c r="C60" s="76" t="s">
        <v>551</v>
      </c>
      <c r="D60" s="86" t="s">
        <v>552</v>
      </c>
      <c r="E60" s="73" t="s">
        <v>181</v>
      </c>
      <c r="F60" s="73" t="s">
        <v>212</v>
      </c>
      <c r="G60" s="73" t="s">
        <v>213</v>
      </c>
      <c r="H60" s="73" t="s">
        <v>184</v>
      </c>
      <c r="I60" s="73" t="s">
        <v>250</v>
      </c>
      <c r="J60" s="73" t="s">
        <v>553</v>
      </c>
      <c r="K60" s="73" t="s">
        <v>64</v>
      </c>
      <c r="L60" s="73" t="s">
        <v>554</v>
      </c>
      <c r="M60" s="78">
        <v>0</v>
      </c>
      <c r="N60" s="79" t="s">
        <v>555</v>
      </c>
      <c r="O60" s="77" t="s">
        <v>556</v>
      </c>
      <c r="P60" s="75" t="s">
        <v>14</v>
      </c>
      <c r="Q60" s="77" t="s">
        <v>557</v>
      </c>
      <c r="R60" s="76" t="s">
        <v>48</v>
      </c>
      <c r="S60" s="80" t="s">
        <v>35</v>
      </c>
      <c r="T60" s="81" t="s">
        <v>34</v>
      </c>
      <c r="U60" s="78">
        <v>0</v>
      </c>
      <c r="V60" s="94">
        <v>1</v>
      </c>
      <c r="W60" s="94">
        <v>1</v>
      </c>
      <c r="X60" s="94">
        <v>1</v>
      </c>
      <c r="Y60" s="94">
        <v>1</v>
      </c>
      <c r="Z60" s="101">
        <v>0</v>
      </c>
      <c r="AA60" s="101">
        <v>0</v>
      </c>
      <c r="AB60" s="112" t="s">
        <v>1024</v>
      </c>
      <c r="AC60" s="77" t="s">
        <v>1025</v>
      </c>
      <c r="AD60" s="76" t="s">
        <v>1026</v>
      </c>
      <c r="AE60" s="86">
        <v>0</v>
      </c>
      <c r="AF60" s="86">
        <v>0</v>
      </c>
      <c r="AG60" s="85" t="s">
        <v>1027</v>
      </c>
      <c r="AH60" s="77" t="s">
        <v>1025</v>
      </c>
      <c r="AI60" s="73" t="s">
        <v>1028</v>
      </c>
      <c r="AJ60" s="86">
        <v>1</v>
      </c>
      <c r="AK60" s="86">
        <v>1</v>
      </c>
      <c r="AL60" s="87" t="s">
        <v>1029</v>
      </c>
      <c r="AM60" s="76" t="s">
        <v>1030</v>
      </c>
      <c r="AN60" s="76" t="s">
        <v>1031</v>
      </c>
      <c r="AO60" s="119">
        <v>0.80210000000000004</v>
      </c>
      <c r="AP60" s="119">
        <v>0.80210000000000004</v>
      </c>
      <c r="AQ60" s="89" t="s">
        <v>1032</v>
      </c>
      <c r="AR60" s="88" t="s">
        <v>1033</v>
      </c>
      <c r="AS60" s="88" t="s">
        <v>1034</v>
      </c>
      <c r="AT60" s="119">
        <v>0.90100000000000002</v>
      </c>
      <c r="AU60" s="119">
        <v>0.90100000000000002</v>
      </c>
      <c r="AV60" s="88" t="s">
        <v>192</v>
      </c>
      <c r="AW60" s="88" t="s">
        <v>192</v>
      </c>
      <c r="AX60" s="88" t="s">
        <v>192</v>
      </c>
      <c r="AY60" s="90">
        <v>0</v>
      </c>
      <c r="AZ60" s="113">
        <v>1</v>
      </c>
      <c r="BA60" s="249">
        <v>0.95050000000000001</v>
      </c>
      <c r="BB60" s="250">
        <f>+BA60</f>
        <v>0.95050000000000001</v>
      </c>
      <c r="BC60" s="79"/>
      <c r="BD60" s="79"/>
      <c r="BE60" s="79"/>
      <c r="BF60" s="91"/>
    </row>
    <row r="61" spans="1:58" s="92" customFormat="1" ht="80.099999999999994" customHeight="1">
      <c r="A61" s="74">
        <v>46</v>
      </c>
      <c r="B61" s="75" t="s">
        <v>550</v>
      </c>
      <c r="C61" s="76" t="s">
        <v>551</v>
      </c>
      <c r="D61" s="86" t="s">
        <v>552</v>
      </c>
      <c r="E61" s="73" t="s">
        <v>181</v>
      </c>
      <c r="F61" s="73" t="s">
        <v>212</v>
      </c>
      <c r="G61" s="73" t="s">
        <v>213</v>
      </c>
      <c r="H61" s="73" t="s">
        <v>184</v>
      </c>
      <c r="I61" s="73" t="s">
        <v>214</v>
      </c>
      <c r="J61" s="73" t="s">
        <v>474</v>
      </c>
      <c r="K61" s="73" t="s">
        <v>64</v>
      </c>
      <c r="L61" s="73" t="s">
        <v>561</v>
      </c>
      <c r="M61" s="94">
        <v>1</v>
      </c>
      <c r="N61" s="79" t="s">
        <v>562</v>
      </c>
      <c r="O61" s="96" t="s">
        <v>563</v>
      </c>
      <c r="P61" s="75" t="s">
        <v>14</v>
      </c>
      <c r="Q61" s="96" t="s">
        <v>564</v>
      </c>
      <c r="R61" s="76" t="s">
        <v>48</v>
      </c>
      <c r="S61" s="80" t="s">
        <v>35</v>
      </c>
      <c r="T61" s="81" t="s">
        <v>34</v>
      </c>
      <c r="U61" s="94">
        <v>1</v>
      </c>
      <c r="V61" s="94">
        <v>1</v>
      </c>
      <c r="W61" s="94">
        <v>1</v>
      </c>
      <c r="X61" s="94">
        <v>1</v>
      </c>
      <c r="Y61" s="94">
        <v>1</v>
      </c>
      <c r="Z61" s="101">
        <v>1</v>
      </c>
      <c r="AA61" s="101">
        <v>1</v>
      </c>
      <c r="AB61" s="83" t="s">
        <v>1035</v>
      </c>
      <c r="AC61" s="77" t="s">
        <v>1025</v>
      </c>
      <c r="AD61" s="76" t="s">
        <v>1036</v>
      </c>
      <c r="AE61" s="94">
        <v>1</v>
      </c>
      <c r="AF61" s="94">
        <v>1</v>
      </c>
      <c r="AG61" s="85" t="s">
        <v>1037</v>
      </c>
      <c r="AH61" s="77" t="s">
        <v>1025</v>
      </c>
      <c r="AI61" s="77" t="s">
        <v>1038</v>
      </c>
      <c r="AJ61" s="86">
        <v>1</v>
      </c>
      <c r="AK61" s="86">
        <v>1</v>
      </c>
      <c r="AL61" s="87" t="s">
        <v>1039</v>
      </c>
      <c r="AM61" s="77" t="s">
        <v>1040</v>
      </c>
      <c r="AN61" s="76" t="s">
        <v>1041</v>
      </c>
      <c r="AO61" s="89">
        <v>1</v>
      </c>
      <c r="AP61" s="89">
        <v>1</v>
      </c>
      <c r="AQ61" s="89" t="s">
        <v>1042</v>
      </c>
      <c r="AR61" s="88" t="s">
        <v>1033</v>
      </c>
      <c r="AS61" s="88" t="s">
        <v>1043</v>
      </c>
      <c r="AT61" s="89">
        <v>1</v>
      </c>
      <c r="AU61" s="89">
        <v>1</v>
      </c>
      <c r="AV61" s="88" t="s">
        <v>192</v>
      </c>
      <c r="AW61" s="88" t="s">
        <v>192</v>
      </c>
      <c r="AX61" s="88" t="s">
        <v>192</v>
      </c>
      <c r="AY61" s="248">
        <v>1</v>
      </c>
      <c r="AZ61" s="113">
        <v>1</v>
      </c>
      <c r="BA61" s="94">
        <v>1</v>
      </c>
      <c r="BB61" s="94">
        <v>1</v>
      </c>
      <c r="BC61" s="79"/>
      <c r="BD61" s="79"/>
      <c r="BE61" s="79"/>
      <c r="BF61" s="91"/>
    </row>
    <row r="62" spans="1:58" s="92" customFormat="1" ht="80.099999999999994" customHeight="1">
      <c r="A62" s="74">
        <v>47</v>
      </c>
      <c r="B62" s="75" t="s">
        <v>567</v>
      </c>
      <c r="C62" s="76" t="s">
        <v>568</v>
      </c>
      <c r="D62" s="78" t="s">
        <v>569</v>
      </c>
      <c r="E62" s="73" t="s">
        <v>181</v>
      </c>
      <c r="F62" s="73" t="s">
        <v>212</v>
      </c>
      <c r="G62" s="73" t="s">
        <v>213</v>
      </c>
      <c r="H62" s="73" t="s">
        <v>184</v>
      </c>
      <c r="I62" s="73" t="s">
        <v>214</v>
      </c>
      <c r="J62" s="73" t="s">
        <v>239</v>
      </c>
      <c r="K62" s="73" t="s">
        <v>64</v>
      </c>
      <c r="L62" s="73" t="s">
        <v>570</v>
      </c>
      <c r="M62" s="78">
        <v>0</v>
      </c>
      <c r="N62" s="79" t="s">
        <v>571</v>
      </c>
      <c r="O62" s="79" t="s">
        <v>572</v>
      </c>
      <c r="P62" s="75" t="s">
        <v>14</v>
      </c>
      <c r="Q62" s="79" t="s">
        <v>573</v>
      </c>
      <c r="R62" s="76" t="s">
        <v>48</v>
      </c>
      <c r="S62" s="80" t="s">
        <v>35</v>
      </c>
      <c r="T62" s="81" t="s">
        <v>34</v>
      </c>
      <c r="U62" s="94">
        <v>1</v>
      </c>
      <c r="V62" s="94">
        <v>1</v>
      </c>
      <c r="W62" s="94">
        <v>0</v>
      </c>
      <c r="X62" s="94">
        <v>0</v>
      </c>
      <c r="Y62" s="94">
        <v>1</v>
      </c>
      <c r="Z62" s="101">
        <v>0.5</v>
      </c>
      <c r="AA62" s="29"/>
      <c r="AB62" s="112" t="s">
        <v>1044</v>
      </c>
      <c r="AC62" s="84"/>
      <c r="AD62" s="76"/>
      <c r="AE62" s="86">
        <v>0.7</v>
      </c>
      <c r="AF62" s="86">
        <v>0.7</v>
      </c>
      <c r="AG62" s="85" t="s">
        <v>1045</v>
      </c>
      <c r="AH62" s="76"/>
      <c r="AI62" s="209" t="s">
        <v>1046</v>
      </c>
      <c r="AJ62" s="109">
        <v>0.9</v>
      </c>
      <c r="AK62" s="109">
        <v>0.9</v>
      </c>
      <c r="AL62" s="139" t="s">
        <v>1047</v>
      </c>
      <c r="AM62" s="135" t="s">
        <v>1048</v>
      </c>
      <c r="AN62" s="76" t="s">
        <v>1049</v>
      </c>
      <c r="AO62" s="89">
        <v>0.95</v>
      </c>
      <c r="AP62" s="89">
        <v>0.95</v>
      </c>
      <c r="AQ62" s="194" t="s">
        <v>1050</v>
      </c>
      <c r="AR62" s="88" t="s">
        <v>1051</v>
      </c>
      <c r="AS62" s="88" t="s">
        <v>1052</v>
      </c>
      <c r="AT62" s="89">
        <v>0.95</v>
      </c>
      <c r="AU62" s="89">
        <v>0.95</v>
      </c>
      <c r="AV62" s="89">
        <v>1</v>
      </c>
      <c r="AW62" s="89">
        <v>0.95</v>
      </c>
      <c r="AX62" s="89">
        <f>AW62/AV62</f>
        <v>0.95</v>
      </c>
      <c r="AY62" s="90">
        <v>0</v>
      </c>
      <c r="AZ62" s="120">
        <v>0.9</v>
      </c>
      <c r="BA62" s="247">
        <f>(AT62+AW62)/2</f>
        <v>0.95</v>
      </c>
      <c r="BB62" s="94">
        <v>0.95</v>
      </c>
      <c r="BC62" s="79"/>
      <c r="BD62" s="79"/>
      <c r="BE62" s="79"/>
      <c r="BF62" s="91"/>
    </row>
    <row r="63" spans="1:58" s="92" customFormat="1" ht="80.099999999999994" customHeight="1">
      <c r="A63" s="74">
        <v>48</v>
      </c>
      <c r="B63" s="75" t="s">
        <v>577</v>
      </c>
      <c r="C63" s="76" t="s">
        <v>568</v>
      </c>
      <c r="D63" s="77" t="s">
        <v>578</v>
      </c>
      <c r="E63" s="73" t="s">
        <v>181</v>
      </c>
      <c r="F63" s="73" t="s">
        <v>212</v>
      </c>
      <c r="G63" s="73" t="s">
        <v>213</v>
      </c>
      <c r="H63" s="73" t="s">
        <v>184</v>
      </c>
      <c r="I63" s="73" t="s">
        <v>214</v>
      </c>
      <c r="J63" s="73" t="s">
        <v>239</v>
      </c>
      <c r="K63" s="73" t="s">
        <v>64</v>
      </c>
      <c r="L63" s="73" t="s">
        <v>579</v>
      </c>
      <c r="M63" s="78">
        <v>0</v>
      </c>
      <c r="N63" s="79"/>
      <c r="O63" s="76" t="s">
        <v>580</v>
      </c>
      <c r="P63" s="75"/>
      <c r="Q63" s="79" t="s">
        <v>285</v>
      </c>
      <c r="R63" s="76"/>
      <c r="S63" s="80"/>
      <c r="T63" s="81"/>
      <c r="U63" s="78" t="s">
        <v>581</v>
      </c>
      <c r="V63" s="78" t="s">
        <v>581</v>
      </c>
      <c r="W63" s="78">
        <v>0</v>
      </c>
      <c r="X63" s="78">
        <v>0</v>
      </c>
      <c r="Y63" s="78">
        <v>1</v>
      </c>
      <c r="Z63" s="82" t="s">
        <v>192</v>
      </c>
      <c r="AA63" s="29"/>
      <c r="AB63" s="83" t="s">
        <v>1053</v>
      </c>
      <c r="AC63" s="84"/>
      <c r="AD63" s="76"/>
      <c r="AE63" s="78">
        <v>0</v>
      </c>
      <c r="AF63" s="133"/>
      <c r="AG63" s="85" t="s">
        <v>1054</v>
      </c>
      <c r="AH63" s="76"/>
      <c r="AI63" s="85" t="s">
        <v>1046</v>
      </c>
      <c r="AJ63" s="77" t="s">
        <v>399</v>
      </c>
      <c r="AK63" s="77" t="s">
        <v>399</v>
      </c>
      <c r="AL63" s="76" t="s">
        <v>399</v>
      </c>
      <c r="AM63" s="76"/>
      <c r="AN63" s="76" t="s">
        <v>1055</v>
      </c>
      <c r="AO63" s="88"/>
      <c r="AP63" s="88"/>
      <c r="AQ63" s="89"/>
      <c r="AR63" s="88"/>
      <c r="AS63" s="88" t="s">
        <v>1055</v>
      </c>
      <c r="AT63" s="88"/>
      <c r="AU63" s="88"/>
      <c r="AV63" s="88"/>
      <c r="AW63" s="88"/>
      <c r="AX63" s="88"/>
      <c r="AY63" s="90">
        <v>0</v>
      </c>
      <c r="AZ63" s="210">
        <v>0.15</v>
      </c>
      <c r="BA63" s="78">
        <v>1</v>
      </c>
      <c r="BB63" s="94">
        <v>1</v>
      </c>
      <c r="BC63" s="79"/>
      <c r="BD63" s="79"/>
      <c r="BE63" s="79"/>
      <c r="BF63" s="91"/>
    </row>
    <row r="64" spans="1:58" s="92" customFormat="1" ht="80.099999999999994" customHeight="1">
      <c r="A64" s="74">
        <v>49</v>
      </c>
      <c r="B64" s="75" t="s">
        <v>584</v>
      </c>
      <c r="C64" s="76"/>
      <c r="D64" s="77" t="s">
        <v>585</v>
      </c>
      <c r="E64" s="73" t="s">
        <v>181</v>
      </c>
      <c r="F64" s="73" t="s">
        <v>212</v>
      </c>
      <c r="G64" s="73" t="s">
        <v>213</v>
      </c>
      <c r="H64" s="73" t="s">
        <v>184</v>
      </c>
      <c r="I64" s="73" t="s">
        <v>214</v>
      </c>
      <c r="J64" s="73" t="s">
        <v>239</v>
      </c>
      <c r="K64" s="73" t="s">
        <v>64</v>
      </c>
      <c r="L64" s="73" t="s">
        <v>586</v>
      </c>
      <c r="M64" s="78">
        <v>0</v>
      </c>
      <c r="N64" s="79"/>
      <c r="O64" s="76" t="s">
        <v>587</v>
      </c>
      <c r="P64" s="75"/>
      <c r="Q64" s="79" t="s">
        <v>588</v>
      </c>
      <c r="R64" s="76"/>
      <c r="S64" s="80"/>
      <c r="T64" s="81"/>
      <c r="U64" s="78">
        <v>1</v>
      </c>
      <c r="V64" s="78">
        <v>0</v>
      </c>
      <c r="W64" s="78">
        <v>0</v>
      </c>
      <c r="X64" s="78">
        <v>0</v>
      </c>
      <c r="Y64" s="78">
        <v>1</v>
      </c>
      <c r="Z64" s="82"/>
      <c r="AA64" s="29"/>
      <c r="AB64" s="173"/>
      <c r="AC64" s="84"/>
      <c r="AD64" s="76"/>
      <c r="AE64" s="78" t="s">
        <v>192</v>
      </c>
      <c r="AF64" s="78"/>
      <c r="AG64" s="78" t="s">
        <v>192</v>
      </c>
      <c r="AH64" s="76"/>
      <c r="AI64" s="85" t="s">
        <v>1056</v>
      </c>
      <c r="AJ64" s="77"/>
      <c r="AK64" s="77"/>
      <c r="AL64" s="87"/>
      <c r="AM64" s="76"/>
      <c r="AN64" s="76" t="s">
        <v>1057</v>
      </c>
      <c r="AO64" s="88"/>
      <c r="AP64" s="88"/>
      <c r="AQ64" s="89"/>
      <c r="AR64" s="88"/>
      <c r="AS64" s="85" t="s">
        <v>1056</v>
      </c>
      <c r="AT64" s="88" t="s">
        <v>192</v>
      </c>
      <c r="AU64" s="88" t="s">
        <v>192</v>
      </c>
      <c r="AV64" s="88" t="s">
        <v>192</v>
      </c>
      <c r="AW64" s="88" t="s">
        <v>192</v>
      </c>
      <c r="AX64" s="88" t="s">
        <v>192</v>
      </c>
      <c r="AY64" s="78">
        <v>1</v>
      </c>
      <c r="AZ64" s="78">
        <v>0</v>
      </c>
      <c r="BA64" s="78">
        <v>1</v>
      </c>
      <c r="BB64" s="94">
        <v>1</v>
      </c>
      <c r="BC64" s="79"/>
      <c r="BD64" s="79"/>
      <c r="BE64" s="79"/>
      <c r="BF64" s="91"/>
    </row>
    <row r="65" spans="5:47">
      <c r="AT65" s="45"/>
      <c r="AU65" s="47"/>
    </row>
    <row r="66" spans="5:47" ht="35.25" customHeight="1">
      <c r="E66" s="444" t="s">
        <v>589</v>
      </c>
      <c r="F66" s="444"/>
      <c r="G66" s="445" t="s">
        <v>590</v>
      </c>
      <c r="H66" s="445"/>
      <c r="I66" s="445"/>
      <c r="J66" s="445"/>
      <c r="K66" s="445"/>
      <c r="L66" s="445"/>
      <c r="M66" s="445"/>
      <c r="N66" s="445"/>
      <c r="O66" s="445"/>
      <c r="P66" s="445"/>
      <c r="Q66" s="445"/>
      <c r="R66" s="445"/>
      <c r="S66" s="445"/>
      <c r="T66" s="445"/>
      <c r="U66" s="445"/>
      <c r="V66" s="445"/>
      <c r="W66" s="445"/>
      <c r="X66" s="445"/>
      <c r="Y66" s="70"/>
      <c r="AT66" s="45"/>
      <c r="AU66" s="47"/>
    </row>
    <row r="67" spans="5:47" ht="35.25" customHeight="1">
      <c r="E67" s="444" t="s">
        <v>591</v>
      </c>
      <c r="F67" s="444"/>
      <c r="G67" s="445"/>
      <c r="H67" s="445"/>
      <c r="I67" s="445"/>
      <c r="J67" s="445"/>
      <c r="K67" s="445"/>
      <c r="L67" s="445"/>
      <c r="M67" s="445"/>
      <c r="N67" s="445"/>
      <c r="O67" s="445"/>
      <c r="P67" s="445"/>
      <c r="Q67" s="445"/>
      <c r="R67" s="445"/>
      <c r="S67" s="445"/>
      <c r="T67" s="445"/>
      <c r="U67" s="445"/>
      <c r="V67" s="445"/>
      <c r="W67" s="445"/>
      <c r="X67" s="445"/>
      <c r="Y67" s="70"/>
      <c r="AT67" s="45"/>
      <c r="AU67" s="47"/>
    </row>
    <row r="68" spans="5:47" ht="35.25" customHeight="1">
      <c r="E68" s="440"/>
      <c r="F68" s="440"/>
      <c r="G68" s="441"/>
      <c r="H68" s="441"/>
      <c r="I68" s="441"/>
      <c r="J68" s="441"/>
      <c r="K68" s="441"/>
      <c r="L68" s="441"/>
      <c r="M68" s="441"/>
      <c r="N68" s="441"/>
      <c r="O68" s="441"/>
      <c r="P68" s="441"/>
      <c r="Q68" s="441"/>
      <c r="R68" s="441"/>
      <c r="S68" s="441"/>
      <c r="T68" s="441"/>
      <c r="U68" s="441"/>
      <c r="V68" s="441"/>
      <c r="W68" s="441"/>
      <c r="X68" s="441"/>
      <c r="AT68" s="45"/>
      <c r="AU68" s="47"/>
    </row>
    <row r="69" spans="5:47" ht="35.25" customHeight="1">
      <c r="E69" s="440"/>
      <c r="F69" s="440"/>
      <c r="G69" s="441"/>
      <c r="H69" s="441"/>
      <c r="I69" s="441"/>
      <c r="J69" s="441"/>
      <c r="K69" s="441"/>
      <c r="L69" s="441"/>
      <c r="M69" s="441"/>
      <c r="N69" s="441"/>
      <c r="O69" s="441"/>
      <c r="P69" s="441"/>
      <c r="Q69" s="441"/>
      <c r="R69" s="441"/>
      <c r="S69" s="441"/>
      <c r="T69" s="441"/>
      <c r="U69" s="441"/>
      <c r="V69" s="441"/>
      <c r="W69" s="441"/>
      <c r="X69" s="441"/>
      <c r="AT69" s="45"/>
      <c r="AU69" s="47"/>
    </row>
    <row r="70" spans="5:47" ht="35.25" customHeight="1">
      <c r="E70" s="440"/>
      <c r="F70" s="440"/>
      <c r="G70" s="441"/>
      <c r="H70" s="441"/>
      <c r="I70" s="441"/>
      <c r="J70" s="441"/>
      <c r="K70" s="441"/>
      <c r="L70" s="441"/>
      <c r="M70" s="441"/>
      <c r="N70" s="441"/>
      <c r="O70" s="441"/>
      <c r="P70" s="441"/>
      <c r="Q70" s="441"/>
      <c r="R70" s="441"/>
      <c r="S70" s="441"/>
      <c r="T70" s="441"/>
      <c r="U70" s="441"/>
      <c r="V70" s="441"/>
      <c r="W70" s="441"/>
      <c r="X70" s="441"/>
      <c r="AT70" s="45"/>
      <c r="AU70" s="47"/>
    </row>
    <row r="71" spans="5:47" ht="35.25" customHeight="1">
      <c r="E71" s="440"/>
      <c r="F71" s="440"/>
      <c r="G71" s="441"/>
      <c r="H71" s="441"/>
      <c r="I71" s="441"/>
      <c r="J71" s="441"/>
      <c r="K71" s="441"/>
      <c r="L71" s="441"/>
      <c r="M71" s="441"/>
      <c r="N71" s="441"/>
      <c r="O71" s="441"/>
      <c r="P71" s="441"/>
      <c r="Q71" s="441"/>
      <c r="R71" s="441"/>
      <c r="S71" s="441"/>
      <c r="T71" s="441"/>
      <c r="U71" s="441"/>
      <c r="V71" s="441"/>
      <c r="W71" s="441"/>
      <c r="X71" s="441"/>
      <c r="AT71" s="45"/>
      <c r="AU71" s="47"/>
    </row>
    <row r="72" spans="5:47" ht="35.25" customHeight="1">
      <c r="E72" s="440"/>
      <c r="F72" s="440"/>
      <c r="G72" s="441"/>
      <c r="H72" s="441"/>
      <c r="I72" s="441"/>
      <c r="J72" s="441"/>
      <c r="K72" s="441"/>
      <c r="L72" s="441"/>
      <c r="M72" s="441"/>
      <c r="N72" s="441"/>
      <c r="O72" s="441"/>
      <c r="P72" s="441"/>
      <c r="Q72" s="441"/>
      <c r="R72" s="441"/>
      <c r="S72" s="441"/>
      <c r="T72" s="441"/>
      <c r="U72" s="441"/>
      <c r="V72" s="441"/>
      <c r="W72" s="441"/>
      <c r="X72" s="441"/>
      <c r="AT72" s="45"/>
      <c r="AU72" s="47"/>
    </row>
    <row r="73" spans="5:47" ht="35.25" customHeight="1">
      <c r="E73" s="440"/>
      <c r="F73" s="440"/>
      <c r="G73" s="441"/>
      <c r="H73" s="441"/>
      <c r="I73" s="441"/>
      <c r="J73" s="441"/>
      <c r="K73" s="441"/>
      <c r="L73" s="441"/>
      <c r="M73" s="441"/>
      <c r="N73" s="441"/>
      <c r="O73" s="441"/>
      <c r="P73" s="441"/>
      <c r="Q73" s="441"/>
      <c r="R73" s="441"/>
      <c r="S73" s="441"/>
      <c r="T73" s="441"/>
      <c r="U73" s="441"/>
      <c r="V73" s="441"/>
      <c r="W73" s="441"/>
      <c r="X73" s="441"/>
      <c r="AT73" s="45"/>
      <c r="AU73" s="47"/>
    </row>
    <row r="74" spans="5:47" ht="35.25" customHeight="1">
      <c r="E74" s="440"/>
      <c r="F74" s="440"/>
      <c r="G74" s="441"/>
      <c r="H74" s="441"/>
      <c r="I74" s="441"/>
      <c r="J74" s="441"/>
      <c r="K74" s="441"/>
      <c r="L74" s="441"/>
      <c r="M74" s="441"/>
      <c r="N74" s="441"/>
      <c r="O74" s="441"/>
      <c r="P74" s="441"/>
      <c r="Q74" s="441"/>
      <c r="R74" s="441"/>
      <c r="S74" s="441"/>
      <c r="T74" s="441"/>
      <c r="U74" s="441"/>
      <c r="V74" s="441"/>
      <c r="W74" s="441"/>
      <c r="X74" s="441"/>
      <c r="AT74" s="45"/>
      <c r="AU74" s="47"/>
    </row>
    <row r="75" spans="5:47" ht="35.25" customHeight="1">
      <c r="E75" s="440"/>
      <c r="F75" s="440"/>
      <c r="G75" s="441"/>
      <c r="H75" s="441"/>
      <c r="I75" s="441"/>
      <c r="J75" s="441"/>
      <c r="K75" s="441"/>
      <c r="L75" s="441"/>
      <c r="M75" s="441"/>
      <c r="N75" s="441"/>
      <c r="O75" s="441"/>
      <c r="P75" s="441"/>
      <c r="Q75" s="441"/>
      <c r="R75" s="441"/>
      <c r="S75" s="441"/>
      <c r="T75" s="441"/>
      <c r="U75" s="441"/>
      <c r="V75" s="441"/>
      <c r="W75" s="441"/>
      <c r="X75" s="441"/>
      <c r="AT75" s="45"/>
      <c r="AU75" s="47"/>
    </row>
    <row r="76" spans="5:47" ht="35.25" customHeight="1">
      <c r="E76" s="441"/>
      <c r="F76" s="441"/>
      <c r="G76" s="441"/>
      <c r="H76" s="441"/>
      <c r="I76" s="441"/>
      <c r="J76" s="441"/>
      <c r="K76" s="441"/>
      <c r="L76" s="441"/>
      <c r="M76" s="441"/>
      <c r="N76" s="441"/>
      <c r="O76" s="441"/>
      <c r="P76" s="441"/>
      <c r="Q76" s="441"/>
      <c r="R76" s="441"/>
      <c r="S76" s="441"/>
      <c r="T76" s="441"/>
      <c r="U76" s="441"/>
      <c r="V76" s="441"/>
      <c r="W76" s="441"/>
      <c r="X76" s="441"/>
      <c r="AT76" s="45"/>
      <c r="AU76" s="47"/>
    </row>
    <row r="77" spans="5:47" ht="35.25" customHeight="1">
      <c r="E77" s="441"/>
      <c r="F77" s="441"/>
      <c r="G77" s="441"/>
      <c r="H77" s="441"/>
      <c r="I77" s="441"/>
      <c r="J77" s="441"/>
      <c r="K77" s="441"/>
      <c r="L77" s="441"/>
      <c r="M77" s="441"/>
      <c r="N77" s="441"/>
      <c r="O77" s="441"/>
      <c r="P77" s="441"/>
      <c r="Q77" s="441"/>
      <c r="R77" s="441"/>
      <c r="S77" s="441"/>
      <c r="T77" s="441"/>
      <c r="U77" s="441"/>
      <c r="V77" s="441"/>
      <c r="W77" s="441"/>
      <c r="X77" s="441"/>
      <c r="AT77" s="45"/>
      <c r="AU77" s="47"/>
    </row>
    <row r="78" spans="5:47">
      <c r="AT78" s="45"/>
      <c r="AU78" s="47"/>
    </row>
    <row r="79" spans="5:47">
      <c r="AT79" s="45"/>
      <c r="AU79" s="47"/>
    </row>
    <row r="80" spans="5:47">
      <c r="AT80" s="45"/>
      <c r="AU80" s="47"/>
    </row>
    <row r="81" spans="46:47">
      <c r="AT81" s="45"/>
      <c r="AU81" s="47"/>
    </row>
    <row r="82" spans="46:47">
      <c r="AT82" s="45"/>
      <c r="AU82" s="47"/>
    </row>
    <row r="83" spans="46:47">
      <c r="AT83" s="45"/>
      <c r="AU83" s="47"/>
    </row>
    <row r="84" spans="46:47">
      <c r="AT84" s="45"/>
      <c r="AU84" s="47"/>
    </row>
    <row r="85" spans="46:47">
      <c r="AT85" s="45"/>
      <c r="AU85" s="47"/>
    </row>
    <row r="86" spans="46:47">
      <c r="AT86" s="45"/>
      <c r="AU86" s="47"/>
    </row>
    <row r="87" spans="46:47">
      <c r="AT87" s="45"/>
      <c r="AU87" s="47"/>
    </row>
    <row r="88" spans="46:47">
      <c r="AT88" s="45"/>
      <c r="AU88" s="47"/>
    </row>
    <row r="89" spans="46:47">
      <c r="AT89" s="45"/>
      <c r="AU89" s="47"/>
    </row>
    <row r="90" spans="46:47">
      <c r="AT90" s="45"/>
      <c r="AU90" s="47"/>
    </row>
    <row r="91" spans="46:47">
      <c r="AT91" s="45"/>
      <c r="AU91" s="47"/>
    </row>
    <row r="92" spans="46:47">
      <c r="AT92" s="45"/>
      <c r="AU92" s="47"/>
    </row>
    <row r="93" spans="46:47">
      <c r="AT93" s="45"/>
      <c r="AU93" s="47"/>
    </row>
    <row r="94" spans="46:47">
      <c r="AT94" s="45"/>
      <c r="AU94" s="47"/>
    </row>
    <row r="95" spans="46:47">
      <c r="AT95" s="45"/>
      <c r="AU95" s="47"/>
    </row>
    <row r="96" spans="46:47">
      <c r="AT96" s="45"/>
      <c r="AU96" s="47"/>
    </row>
    <row r="97" spans="46:47">
      <c r="AT97" s="45"/>
      <c r="AU97" s="47"/>
    </row>
    <row r="98" spans="46:47">
      <c r="AT98" s="45"/>
      <c r="AU98" s="47"/>
    </row>
    <row r="99" spans="46:47">
      <c r="AT99" s="45"/>
      <c r="AU99" s="47"/>
    </row>
    <row r="100" spans="46:47">
      <c r="AT100" s="45"/>
      <c r="AU100" s="47"/>
    </row>
    <row r="101" spans="46:47">
      <c r="AT101" s="45"/>
      <c r="AU101" s="47"/>
    </row>
    <row r="102" spans="46:47">
      <c r="AT102" s="45"/>
      <c r="AU102" s="47"/>
    </row>
    <row r="103" spans="46:47">
      <c r="AT103" s="45"/>
      <c r="AU103" s="47"/>
    </row>
    <row r="104" spans="46:47">
      <c r="AT104" s="45"/>
      <c r="AU104" s="47"/>
    </row>
    <row r="105" spans="46:47">
      <c r="AT105" s="45"/>
      <c r="AU105" s="47"/>
    </row>
    <row r="106" spans="46:47">
      <c r="AT106" s="45"/>
      <c r="AU106" s="47"/>
    </row>
    <row r="107" spans="46:47">
      <c r="AT107" s="45"/>
      <c r="AU107" s="47"/>
    </row>
    <row r="108" spans="46:47">
      <c r="AT108" s="45"/>
      <c r="AU108" s="47"/>
    </row>
    <row r="109" spans="46:47">
      <c r="AT109" s="45"/>
      <c r="AU109" s="47"/>
    </row>
    <row r="110" spans="46:47">
      <c r="AT110" s="45"/>
      <c r="AU110" s="47"/>
    </row>
    <row r="111" spans="46:47">
      <c r="AT111" s="45"/>
      <c r="AU111" s="47"/>
    </row>
    <row r="112" spans="46:47">
      <c r="AT112" s="45"/>
      <c r="AU112" s="47"/>
    </row>
    <row r="113" spans="46:47">
      <c r="AT113" s="45"/>
      <c r="AU113" s="47"/>
    </row>
    <row r="114" spans="46:47">
      <c r="AT114" s="45"/>
      <c r="AU114" s="47"/>
    </row>
    <row r="115" spans="46:47">
      <c r="AT115" s="45"/>
      <c r="AU115" s="47"/>
    </row>
    <row r="116" spans="46:47">
      <c r="AT116" s="45"/>
      <c r="AU116" s="47"/>
    </row>
    <row r="117" spans="46:47">
      <c r="AT117" s="45"/>
      <c r="AU117" s="47"/>
    </row>
    <row r="118" spans="46:47">
      <c r="AT118" s="45"/>
      <c r="AU118" s="47"/>
    </row>
    <row r="119" spans="46:47">
      <c r="AT119" s="45"/>
      <c r="AU119" s="47"/>
    </row>
    <row r="120" spans="46:47">
      <c r="AT120" s="45"/>
      <c r="AU120" s="47"/>
    </row>
    <row r="121" spans="46:47">
      <c r="AT121" s="45"/>
      <c r="AU121" s="47"/>
    </row>
    <row r="122" spans="46:47">
      <c r="AT122" s="45"/>
      <c r="AU122" s="47"/>
    </row>
    <row r="123" spans="46:47">
      <c r="AT123" s="45"/>
      <c r="AU123" s="47"/>
    </row>
    <row r="124" spans="46:47">
      <c r="AT124" s="45"/>
      <c r="AU124" s="47"/>
    </row>
    <row r="125" spans="46:47">
      <c r="AT125" s="45"/>
      <c r="AU125" s="47"/>
    </row>
    <row r="126" spans="46:47">
      <c r="AT126" s="45"/>
      <c r="AU126" s="47"/>
    </row>
    <row r="127" spans="46:47">
      <c r="AT127" s="45"/>
      <c r="AU127" s="47"/>
    </row>
    <row r="128" spans="46:47">
      <c r="AT128" s="45"/>
      <c r="AU128" s="47"/>
    </row>
    <row r="129" spans="46:47">
      <c r="AT129" s="45"/>
      <c r="AU129" s="47"/>
    </row>
    <row r="130" spans="46:47">
      <c r="AT130" s="45"/>
      <c r="AU130" s="47"/>
    </row>
    <row r="131" spans="46:47">
      <c r="AT131" s="45"/>
      <c r="AU131" s="47"/>
    </row>
    <row r="132" spans="46:47">
      <c r="AT132" s="45"/>
      <c r="AU132" s="47"/>
    </row>
    <row r="133" spans="46:47">
      <c r="AT133" s="45"/>
      <c r="AU133" s="47"/>
    </row>
    <row r="134" spans="46:47">
      <c r="AT134" s="45"/>
      <c r="AU134" s="47"/>
    </row>
    <row r="135" spans="46:47">
      <c r="AT135" s="45"/>
      <c r="AU135" s="47"/>
    </row>
    <row r="136" spans="46:47">
      <c r="AT136" s="45"/>
      <c r="AU136" s="47"/>
    </row>
    <row r="137" spans="46:47">
      <c r="AT137" s="45"/>
      <c r="AU137" s="47"/>
    </row>
    <row r="138" spans="46:47">
      <c r="AT138" s="45"/>
      <c r="AU138" s="47"/>
    </row>
    <row r="139" spans="46:47">
      <c r="AT139" s="45"/>
      <c r="AU139" s="47"/>
    </row>
    <row r="140" spans="46:47">
      <c r="AT140" s="45"/>
      <c r="AU140" s="47"/>
    </row>
    <row r="141" spans="46:47">
      <c r="AT141" s="45"/>
      <c r="AU141" s="47"/>
    </row>
    <row r="142" spans="46:47">
      <c r="AT142" s="45"/>
      <c r="AU142" s="47"/>
    </row>
    <row r="143" spans="46:47">
      <c r="AT143" s="45"/>
      <c r="AU143" s="47"/>
    </row>
    <row r="144" spans="46:47">
      <c r="AT144" s="45"/>
      <c r="AU144" s="47"/>
    </row>
    <row r="145" spans="46:47">
      <c r="AT145" s="45"/>
      <c r="AU145" s="47"/>
    </row>
    <row r="146" spans="46:47">
      <c r="AT146" s="45"/>
      <c r="AU146" s="47"/>
    </row>
    <row r="147" spans="46:47">
      <c r="AT147" s="45"/>
      <c r="AU147" s="47"/>
    </row>
    <row r="148" spans="46:47">
      <c r="AT148" s="45"/>
      <c r="AU148" s="47"/>
    </row>
    <row r="149" spans="46:47">
      <c r="AT149" s="45"/>
      <c r="AU149" s="47"/>
    </row>
    <row r="150" spans="46:47">
      <c r="AT150" s="45"/>
      <c r="AU150" s="47"/>
    </row>
    <row r="151" spans="46:47">
      <c r="AT151" s="45"/>
      <c r="AU151" s="47"/>
    </row>
    <row r="152" spans="46:47">
      <c r="AT152" s="45"/>
      <c r="AU152" s="47"/>
    </row>
    <row r="153" spans="46:47">
      <c r="AT153" s="45"/>
      <c r="AU153" s="47"/>
    </row>
    <row r="154" spans="46:47">
      <c r="AT154" s="45"/>
      <c r="AU154" s="47"/>
    </row>
    <row r="155" spans="46:47">
      <c r="AT155" s="45"/>
      <c r="AU155" s="47"/>
    </row>
    <row r="156" spans="46:47">
      <c r="AT156" s="45"/>
      <c r="AU156" s="47"/>
    </row>
    <row r="157" spans="46:47">
      <c r="AT157" s="45"/>
      <c r="AU157" s="47"/>
    </row>
    <row r="158" spans="46:47">
      <c r="AT158" s="45"/>
      <c r="AU158" s="47"/>
    </row>
    <row r="159" spans="46:47">
      <c r="AT159" s="45"/>
      <c r="AU159" s="47"/>
    </row>
    <row r="160" spans="46:47">
      <c r="AT160" s="45"/>
      <c r="AU160" s="47"/>
    </row>
    <row r="161" spans="46:47">
      <c r="AT161" s="45"/>
      <c r="AU161" s="47"/>
    </row>
    <row r="162" spans="46:47">
      <c r="AT162" s="45"/>
      <c r="AU162" s="47"/>
    </row>
    <row r="163" spans="46:47">
      <c r="AT163" s="45"/>
      <c r="AU163" s="47"/>
    </row>
    <row r="164" spans="46:47">
      <c r="AT164" s="45"/>
      <c r="AU164" s="47"/>
    </row>
    <row r="165" spans="46:47">
      <c r="AT165" s="45"/>
      <c r="AU165" s="47"/>
    </row>
    <row r="166" spans="46:47">
      <c r="AT166" s="45"/>
      <c r="AU166" s="47"/>
    </row>
    <row r="167" spans="46:47">
      <c r="AT167" s="45"/>
      <c r="AU167" s="47"/>
    </row>
    <row r="168" spans="46:47">
      <c r="AT168" s="45"/>
      <c r="AU168" s="47"/>
    </row>
    <row r="169" spans="46:47">
      <c r="AT169" s="45"/>
      <c r="AU169" s="47"/>
    </row>
    <row r="170" spans="46:47">
      <c r="AT170" s="45"/>
      <c r="AU170" s="47"/>
    </row>
    <row r="171" spans="46:47">
      <c r="AT171" s="45"/>
      <c r="AU171" s="47"/>
    </row>
    <row r="172" spans="46:47">
      <c r="AT172" s="45"/>
      <c r="AU172" s="47"/>
    </row>
    <row r="173" spans="46:47">
      <c r="AT173" s="45"/>
      <c r="AU173" s="47"/>
    </row>
    <row r="174" spans="46:47">
      <c r="AT174" s="45"/>
      <c r="AU174" s="47"/>
    </row>
    <row r="175" spans="46:47">
      <c r="AT175" s="45"/>
      <c r="AU175" s="47"/>
    </row>
    <row r="176" spans="46:47">
      <c r="AT176" s="45"/>
      <c r="AU176" s="47"/>
    </row>
    <row r="177" spans="46:47">
      <c r="AT177" s="45"/>
      <c r="AU177" s="47"/>
    </row>
    <row r="178" spans="46:47">
      <c r="AT178" s="45"/>
      <c r="AU178" s="47"/>
    </row>
    <row r="179" spans="46:47">
      <c r="AT179" s="45"/>
      <c r="AU179" s="47"/>
    </row>
    <row r="180" spans="46:47">
      <c r="AT180" s="45"/>
      <c r="AU180" s="47"/>
    </row>
    <row r="181" spans="46:47">
      <c r="AT181" s="45"/>
      <c r="AU181" s="47"/>
    </row>
    <row r="182" spans="46:47">
      <c r="AT182" s="45"/>
      <c r="AU182" s="47"/>
    </row>
    <row r="183" spans="46:47">
      <c r="AT183" s="45"/>
      <c r="AU183" s="47"/>
    </row>
    <row r="184" spans="46:47">
      <c r="AT184" s="45"/>
      <c r="AU184" s="47"/>
    </row>
    <row r="185" spans="46:47">
      <c r="AT185" s="45"/>
      <c r="AU185" s="47"/>
    </row>
    <row r="186" spans="46:47">
      <c r="AT186" s="45"/>
      <c r="AU186" s="47"/>
    </row>
    <row r="187" spans="46:47">
      <c r="AT187" s="45"/>
      <c r="AU187" s="47"/>
    </row>
    <row r="188" spans="46:47">
      <c r="AT188" s="45"/>
      <c r="AU188" s="47"/>
    </row>
    <row r="189" spans="46:47">
      <c r="AT189" s="45"/>
      <c r="AU189" s="47"/>
    </row>
    <row r="190" spans="46:47">
      <c r="AT190" s="45"/>
      <c r="AU190" s="47"/>
    </row>
    <row r="191" spans="46:47">
      <c r="AT191" s="45"/>
      <c r="AU191" s="47"/>
    </row>
    <row r="192" spans="46:47">
      <c r="AT192" s="45"/>
      <c r="AU192" s="47"/>
    </row>
    <row r="193" spans="46:47">
      <c r="AT193" s="45"/>
      <c r="AU193" s="47"/>
    </row>
    <row r="194" spans="46:47">
      <c r="AT194" s="45"/>
      <c r="AU194" s="47"/>
    </row>
    <row r="195" spans="46:47">
      <c r="AT195" s="45"/>
      <c r="AU195" s="47"/>
    </row>
    <row r="196" spans="46:47">
      <c r="AT196" s="45"/>
      <c r="AU196" s="47"/>
    </row>
    <row r="197" spans="46:47">
      <c r="AT197" s="45"/>
      <c r="AU197" s="47"/>
    </row>
    <row r="198" spans="46:47">
      <c r="AT198" s="45"/>
      <c r="AU198" s="47"/>
    </row>
    <row r="199" spans="46:47">
      <c r="AT199" s="45"/>
      <c r="AU199" s="47"/>
    </row>
    <row r="200" spans="46:47">
      <c r="AT200" s="45"/>
      <c r="AU200" s="47"/>
    </row>
    <row r="201" spans="46:47">
      <c r="AT201" s="45"/>
      <c r="AU201" s="47"/>
    </row>
    <row r="202" spans="46:47">
      <c r="AT202" s="45"/>
      <c r="AU202" s="47"/>
    </row>
    <row r="203" spans="46:47">
      <c r="AT203" s="45"/>
      <c r="AU203" s="47"/>
    </row>
    <row r="204" spans="46:47">
      <c r="AT204" s="45"/>
      <c r="AU204" s="47"/>
    </row>
    <row r="205" spans="46:47">
      <c r="AT205" s="45"/>
      <c r="AU205" s="47"/>
    </row>
    <row r="206" spans="46:47">
      <c r="AT206" s="45"/>
      <c r="AU206" s="47"/>
    </row>
    <row r="207" spans="46:47">
      <c r="AT207" s="45"/>
      <c r="AU207" s="47"/>
    </row>
    <row r="208" spans="46:47">
      <c r="AT208" s="45"/>
      <c r="AU208" s="47"/>
    </row>
    <row r="209" spans="46:47">
      <c r="AT209" s="45"/>
      <c r="AU209" s="47"/>
    </row>
    <row r="210" spans="46:47">
      <c r="AT210" s="45"/>
      <c r="AU210" s="47"/>
    </row>
    <row r="211" spans="46:47">
      <c r="AT211" s="45"/>
      <c r="AU211" s="47"/>
    </row>
    <row r="212" spans="46:47">
      <c r="AT212" s="45"/>
      <c r="AU212" s="47"/>
    </row>
    <row r="213" spans="46:47">
      <c r="AT213" s="45"/>
      <c r="AU213" s="47"/>
    </row>
    <row r="214" spans="46:47">
      <c r="AT214" s="45"/>
      <c r="AU214" s="47"/>
    </row>
    <row r="215" spans="46:47">
      <c r="AT215" s="45"/>
      <c r="AU215" s="47"/>
    </row>
    <row r="216" spans="46:47">
      <c r="AT216" s="45"/>
      <c r="AU216" s="47"/>
    </row>
    <row r="217" spans="46:47">
      <c r="AT217" s="45"/>
      <c r="AU217" s="47"/>
    </row>
    <row r="218" spans="46:47">
      <c r="AT218" s="45"/>
      <c r="AU218" s="47"/>
    </row>
    <row r="219" spans="46:47">
      <c r="AT219" s="45"/>
      <c r="AU219" s="47"/>
    </row>
    <row r="220" spans="46:47">
      <c r="AT220" s="45"/>
      <c r="AU220" s="47"/>
    </row>
    <row r="221" spans="46:47">
      <c r="AT221" s="45"/>
      <c r="AU221" s="47"/>
    </row>
    <row r="222" spans="46:47">
      <c r="AT222" s="45"/>
      <c r="AU222" s="47"/>
    </row>
    <row r="223" spans="46:47">
      <c r="AT223" s="45"/>
      <c r="AU223" s="47"/>
    </row>
    <row r="224" spans="46:47">
      <c r="AT224" s="45"/>
      <c r="AU224" s="47"/>
    </row>
    <row r="225" spans="46:47">
      <c r="AT225" s="45"/>
      <c r="AU225" s="47"/>
    </row>
    <row r="226" spans="46:47">
      <c r="AT226" s="45"/>
      <c r="AU226" s="47"/>
    </row>
    <row r="227" spans="46:47">
      <c r="AT227" s="45"/>
      <c r="AU227" s="47"/>
    </row>
    <row r="228" spans="46:47">
      <c r="AT228" s="45"/>
      <c r="AU228" s="47"/>
    </row>
    <row r="229" spans="46:47">
      <c r="AT229" s="45"/>
      <c r="AU229" s="47"/>
    </row>
    <row r="230" spans="46:47">
      <c r="AT230" s="45"/>
      <c r="AU230" s="47"/>
    </row>
    <row r="231" spans="46:47">
      <c r="AT231" s="45"/>
      <c r="AU231" s="47"/>
    </row>
    <row r="232" spans="46:47">
      <c r="AT232" s="45"/>
      <c r="AU232" s="47"/>
    </row>
    <row r="233" spans="46:47">
      <c r="AT233" s="45"/>
      <c r="AU233" s="47"/>
    </row>
    <row r="234" spans="46:47">
      <c r="AT234" s="45"/>
      <c r="AU234" s="47"/>
    </row>
    <row r="235" spans="46:47">
      <c r="AT235" s="45"/>
      <c r="AU235" s="47"/>
    </row>
    <row r="236" spans="46:47">
      <c r="AT236" s="45"/>
      <c r="AU236" s="47"/>
    </row>
    <row r="237" spans="46:47">
      <c r="AT237" s="45"/>
      <c r="AU237" s="47"/>
    </row>
    <row r="238" spans="46:47">
      <c r="AT238" s="45"/>
      <c r="AU238" s="47"/>
    </row>
    <row r="239" spans="46:47">
      <c r="AT239" s="45"/>
      <c r="AU239" s="47"/>
    </row>
    <row r="240" spans="46:47">
      <c r="AT240" s="45"/>
      <c r="AU240" s="47"/>
    </row>
    <row r="241" spans="46:47">
      <c r="AT241" s="45"/>
      <c r="AU241" s="47"/>
    </row>
    <row r="242" spans="46:47">
      <c r="AT242" s="45"/>
      <c r="AU242" s="47"/>
    </row>
    <row r="243" spans="46:47">
      <c r="AT243" s="45"/>
      <c r="AU243" s="47"/>
    </row>
    <row r="244" spans="46:47">
      <c r="AT244" s="45"/>
      <c r="AU244" s="47"/>
    </row>
    <row r="245" spans="46:47">
      <c r="AT245" s="45"/>
      <c r="AU245" s="47"/>
    </row>
    <row r="246" spans="46:47">
      <c r="AT246" s="45"/>
      <c r="AU246" s="47"/>
    </row>
    <row r="247" spans="46:47">
      <c r="AT247" s="45"/>
      <c r="AU247" s="47"/>
    </row>
    <row r="248" spans="46:47">
      <c r="AT248" s="45"/>
      <c r="AU248" s="47"/>
    </row>
    <row r="249" spans="46:47">
      <c r="AT249" s="45"/>
      <c r="AU249" s="47"/>
    </row>
    <row r="250" spans="46:47">
      <c r="AT250" s="45"/>
      <c r="AU250" s="47"/>
    </row>
    <row r="251" spans="46:47">
      <c r="AT251" s="45"/>
      <c r="AU251" s="47"/>
    </row>
    <row r="252" spans="46:47">
      <c r="AT252" s="45"/>
      <c r="AU252" s="47"/>
    </row>
    <row r="253" spans="46:47">
      <c r="AT253" s="45"/>
      <c r="AU253" s="47"/>
    </row>
    <row r="254" spans="46:47">
      <c r="AT254" s="45"/>
      <c r="AU254" s="47"/>
    </row>
    <row r="255" spans="46:47">
      <c r="AT255" s="45"/>
      <c r="AU255" s="47"/>
    </row>
    <row r="256" spans="46:47">
      <c r="AT256" s="45"/>
      <c r="AU256" s="47"/>
    </row>
    <row r="257" spans="46:47">
      <c r="AT257" s="45"/>
      <c r="AU257" s="47"/>
    </row>
    <row r="258" spans="46:47">
      <c r="AT258" s="45"/>
      <c r="AU258" s="47"/>
    </row>
    <row r="259" spans="46:47">
      <c r="AT259" s="45"/>
      <c r="AU259" s="47"/>
    </row>
    <row r="260" spans="46:47">
      <c r="AT260" s="45"/>
      <c r="AU260" s="47"/>
    </row>
    <row r="261" spans="46:47">
      <c r="AT261" s="45"/>
      <c r="AU261" s="47"/>
    </row>
    <row r="262" spans="46:47">
      <c r="AT262" s="45"/>
      <c r="AU262" s="47"/>
    </row>
    <row r="263" spans="46:47">
      <c r="AT263" s="45"/>
      <c r="AU263" s="47"/>
    </row>
    <row r="264" spans="46:47">
      <c r="AT264" s="45"/>
      <c r="AU264" s="47"/>
    </row>
    <row r="265" spans="46:47">
      <c r="AT265" s="45"/>
      <c r="AU265" s="47"/>
    </row>
    <row r="266" spans="46:47">
      <c r="AT266" s="45"/>
      <c r="AU266" s="47"/>
    </row>
    <row r="267" spans="46:47">
      <c r="AT267" s="45"/>
      <c r="AU267" s="47"/>
    </row>
    <row r="268" spans="46:47">
      <c r="AT268" s="45"/>
      <c r="AU268" s="47"/>
    </row>
    <row r="269" spans="46:47">
      <c r="AT269" s="45"/>
      <c r="AU269" s="47"/>
    </row>
    <row r="270" spans="46:47">
      <c r="AT270" s="45"/>
      <c r="AU270" s="47"/>
    </row>
    <row r="271" spans="46:47">
      <c r="AT271" s="45"/>
      <c r="AU271" s="47"/>
    </row>
    <row r="272" spans="46:47">
      <c r="AT272" s="45"/>
      <c r="AU272" s="47"/>
    </row>
    <row r="273" spans="46:47">
      <c r="AT273" s="45"/>
      <c r="AU273" s="47"/>
    </row>
    <row r="274" spans="46:47">
      <c r="AT274" s="45"/>
      <c r="AU274" s="47"/>
    </row>
    <row r="275" spans="46:47">
      <c r="AT275" s="45"/>
      <c r="AU275" s="47"/>
    </row>
    <row r="276" spans="46:47">
      <c r="AT276" s="45"/>
      <c r="AU276" s="47"/>
    </row>
    <row r="277" spans="46:47">
      <c r="AT277" s="45"/>
      <c r="AU277" s="47"/>
    </row>
    <row r="278" spans="46:47">
      <c r="AT278" s="45"/>
      <c r="AU278" s="47"/>
    </row>
    <row r="279" spans="46:47">
      <c r="AT279" s="45"/>
      <c r="AU279" s="47"/>
    </row>
    <row r="280" spans="46:47">
      <c r="AT280" s="45"/>
      <c r="AU280" s="47"/>
    </row>
    <row r="281" spans="46:47">
      <c r="AT281" s="45"/>
      <c r="AU281" s="47"/>
    </row>
    <row r="282" spans="46:47">
      <c r="AT282" s="45"/>
      <c r="AU282" s="47"/>
    </row>
    <row r="283" spans="46:47">
      <c r="AT283" s="45"/>
      <c r="AU283" s="47"/>
    </row>
    <row r="284" spans="46:47">
      <c r="AT284" s="45"/>
      <c r="AU284" s="47"/>
    </row>
    <row r="285" spans="46:47">
      <c r="AT285" s="45"/>
      <c r="AU285" s="47"/>
    </row>
    <row r="286" spans="46:47">
      <c r="AT286" s="45"/>
      <c r="AU286" s="47"/>
    </row>
    <row r="287" spans="46:47">
      <c r="AT287" s="45"/>
      <c r="AU287" s="47"/>
    </row>
    <row r="288" spans="46:47">
      <c r="AT288" s="45"/>
      <c r="AU288" s="47"/>
    </row>
    <row r="289" spans="46:47">
      <c r="AT289" s="45"/>
      <c r="AU289" s="47"/>
    </row>
    <row r="290" spans="46:47">
      <c r="AT290" s="45"/>
      <c r="AU290" s="47"/>
    </row>
    <row r="291" spans="46:47">
      <c r="AT291" s="45"/>
      <c r="AU291" s="47"/>
    </row>
    <row r="292" spans="46:47">
      <c r="AT292" s="45"/>
      <c r="AU292" s="47"/>
    </row>
    <row r="293" spans="46:47">
      <c r="AT293" s="45"/>
      <c r="AU293" s="47"/>
    </row>
    <row r="294" spans="46:47">
      <c r="AT294" s="45"/>
      <c r="AU294" s="47"/>
    </row>
    <row r="295" spans="46:47">
      <c r="AT295" s="45"/>
      <c r="AU295" s="47"/>
    </row>
    <row r="296" spans="46:47">
      <c r="AT296" s="45"/>
      <c r="AU296" s="47"/>
    </row>
    <row r="297" spans="46:47">
      <c r="AT297" s="45"/>
      <c r="AU297" s="47"/>
    </row>
    <row r="298" spans="46:47">
      <c r="AT298" s="45"/>
      <c r="AU298" s="47"/>
    </row>
    <row r="299" spans="46:47">
      <c r="AT299" s="45"/>
      <c r="AU299" s="47"/>
    </row>
    <row r="300" spans="46:47">
      <c r="AT300" s="45"/>
      <c r="AU300" s="47"/>
    </row>
    <row r="301" spans="46:47">
      <c r="AT301" s="45"/>
      <c r="AU301" s="47"/>
    </row>
    <row r="302" spans="46:47">
      <c r="AT302" s="45"/>
      <c r="AU302" s="47"/>
    </row>
    <row r="303" spans="46:47">
      <c r="AT303" s="45"/>
      <c r="AU303" s="47"/>
    </row>
    <row r="304" spans="46:47">
      <c r="AT304" s="45"/>
      <c r="AU304" s="47"/>
    </row>
    <row r="305" spans="46:47">
      <c r="AT305" s="45"/>
      <c r="AU305" s="47"/>
    </row>
    <row r="306" spans="46:47">
      <c r="AT306" s="45"/>
      <c r="AU306" s="47"/>
    </row>
    <row r="307" spans="46:47">
      <c r="AT307" s="45"/>
      <c r="AU307" s="47"/>
    </row>
    <row r="308" spans="46:47">
      <c r="AT308" s="45"/>
      <c r="AU308" s="47"/>
    </row>
    <row r="309" spans="46:47">
      <c r="AT309" s="45"/>
      <c r="AU309" s="47"/>
    </row>
    <row r="310" spans="46:47">
      <c r="AT310" s="45"/>
      <c r="AU310" s="47"/>
    </row>
    <row r="311" spans="46:47">
      <c r="AT311" s="45"/>
      <c r="AU311" s="47"/>
    </row>
    <row r="312" spans="46:47">
      <c r="AT312" s="45"/>
      <c r="AU312" s="47"/>
    </row>
    <row r="313" spans="46:47">
      <c r="AT313" s="45"/>
      <c r="AU313" s="47"/>
    </row>
    <row r="314" spans="46:47">
      <c r="AT314" s="45"/>
      <c r="AU314" s="47"/>
    </row>
    <row r="315" spans="46:47">
      <c r="AT315" s="45"/>
      <c r="AU315" s="47"/>
    </row>
    <row r="316" spans="46:47">
      <c r="AT316" s="45"/>
      <c r="AU316" s="47"/>
    </row>
    <row r="317" spans="46:47">
      <c r="AT317" s="45"/>
      <c r="AU317" s="47"/>
    </row>
    <row r="318" spans="46:47">
      <c r="AT318" s="45"/>
      <c r="AU318" s="47"/>
    </row>
    <row r="319" spans="46:47">
      <c r="AT319" s="45"/>
      <c r="AU319" s="47"/>
    </row>
    <row r="320" spans="46:47">
      <c r="AT320" s="45"/>
      <c r="AU320" s="47"/>
    </row>
    <row r="321" spans="46:47">
      <c r="AT321" s="45"/>
      <c r="AU321" s="47"/>
    </row>
    <row r="322" spans="46:47">
      <c r="AT322" s="45"/>
      <c r="AU322" s="47"/>
    </row>
    <row r="323" spans="46:47">
      <c r="AT323" s="45"/>
      <c r="AU323" s="47"/>
    </row>
    <row r="324" spans="46:47">
      <c r="AT324" s="45"/>
      <c r="AU324" s="47"/>
    </row>
    <row r="325" spans="46:47">
      <c r="AT325" s="45"/>
      <c r="AU325" s="47"/>
    </row>
    <row r="326" spans="46:47">
      <c r="AT326" s="45"/>
      <c r="AU326" s="47"/>
    </row>
    <row r="327" spans="46:47">
      <c r="AT327" s="45"/>
      <c r="AU327" s="47"/>
    </row>
    <row r="328" spans="46:47">
      <c r="AT328" s="45"/>
      <c r="AU328" s="47"/>
    </row>
    <row r="329" spans="46:47">
      <c r="AT329" s="45"/>
      <c r="AU329" s="47"/>
    </row>
    <row r="330" spans="46:47">
      <c r="AT330" s="45"/>
      <c r="AU330" s="47"/>
    </row>
    <row r="331" spans="46:47">
      <c r="AT331" s="45"/>
      <c r="AU331" s="47"/>
    </row>
    <row r="332" spans="46:47">
      <c r="AT332" s="45"/>
      <c r="AU332" s="47"/>
    </row>
    <row r="333" spans="46:47">
      <c r="AT333" s="45"/>
      <c r="AU333" s="47"/>
    </row>
    <row r="334" spans="46:47">
      <c r="AT334" s="45"/>
      <c r="AU334" s="47"/>
    </row>
    <row r="335" spans="46:47">
      <c r="AT335" s="45"/>
      <c r="AU335" s="47"/>
    </row>
    <row r="336" spans="46:47">
      <c r="AT336" s="45"/>
      <c r="AU336" s="47"/>
    </row>
    <row r="337" spans="46:47">
      <c r="AT337" s="45"/>
      <c r="AU337" s="47"/>
    </row>
    <row r="338" spans="46:47">
      <c r="AT338" s="45"/>
      <c r="AU338" s="47"/>
    </row>
    <row r="339" spans="46:47">
      <c r="AT339" s="45"/>
      <c r="AU339" s="47"/>
    </row>
    <row r="340" spans="46:47">
      <c r="AT340" s="45"/>
      <c r="AU340" s="47"/>
    </row>
    <row r="341" spans="46:47">
      <c r="AT341" s="45"/>
      <c r="AU341" s="47"/>
    </row>
    <row r="342" spans="46:47">
      <c r="AT342" s="45"/>
      <c r="AU342" s="47"/>
    </row>
    <row r="343" spans="46:47">
      <c r="AT343" s="45"/>
      <c r="AU343" s="47"/>
    </row>
    <row r="344" spans="46:47">
      <c r="AT344" s="45"/>
      <c r="AU344" s="47"/>
    </row>
    <row r="345" spans="46:47">
      <c r="AT345" s="45"/>
      <c r="AU345" s="47"/>
    </row>
    <row r="346" spans="46:47">
      <c r="AT346" s="45"/>
      <c r="AU346" s="47"/>
    </row>
    <row r="347" spans="46:47">
      <c r="AT347" s="45"/>
      <c r="AU347" s="47"/>
    </row>
    <row r="348" spans="46:47">
      <c r="AT348" s="45"/>
      <c r="AU348" s="47"/>
    </row>
    <row r="349" spans="46:47">
      <c r="AT349" s="45"/>
      <c r="AU349" s="47"/>
    </row>
    <row r="350" spans="46:47">
      <c r="AT350" s="45"/>
      <c r="AU350" s="47"/>
    </row>
    <row r="351" spans="46:47">
      <c r="AT351" s="45"/>
      <c r="AU351" s="47"/>
    </row>
    <row r="352" spans="46:47">
      <c r="AT352" s="45"/>
      <c r="AU352" s="47"/>
    </row>
    <row r="353" spans="46:47">
      <c r="AT353" s="45"/>
      <c r="AU353" s="47"/>
    </row>
    <row r="354" spans="46:47">
      <c r="AT354" s="45"/>
      <c r="AU354" s="47"/>
    </row>
    <row r="355" spans="46:47">
      <c r="AT355" s="45"/>
      <c r="AU355" s="47"/>
    </row>
    <row r="356" spans="46:47">
      <c r="AT356" s="45"/>
      <c r="AU356" s="47"/>
    </row>
    <row r="357" spans="46:47">
      <c r="AT357" s="45"/>
      <c r="AU357" s="47"/>
    </row>
    <row r="358" spans="46:47">
      <c r="AT358" s="45"/>
      <c r="AU358" s="47"/>
    </row>
    <row r="359" spans="46:47">
      <c r="AT359" s="45"/>
      <c r="AU359" s="47"/>
    </row>
    <row r="360" spans="46:47">
      <c r="AT360" s="45"/>
      <c r="AU360" s="47"/>
    </row>
    <row r="361" spans="46:47">
      <c r="AT361" s="45"/>
      <c r="AU361" s="47"/>
    </row>
    <row r="362" spans="46:47">
      <c r="AT362" s="45"/>
      <c r="AU362" s="47"/>
    </row>
    <row r="363" spans="46:47">
      <c r="AT363" s="45"/>
      <c r="AU363" s="47"/>
    </row>
    <row r="364" spans="46:47">
      <c r="AT364" s="45"/>
      <c r="AU364" s="47"/>
    </row>
    <row r="365" spans="46:47">
      <c r="AT365" s="45"/>
      <c r="AU365" s="47"/>
    </row>
    <row r="366" spans="46:47">
      <c r="AT366" s="45"/>
      <c r="AU366" s="47"/>
    </row>
    <row r="367" spans="46:47">
      <c r="AT367" s="45"/>
      <c r="AU367" s="47"/>
    </row>
    <row r="368" spans="46:47">
      <c r="AT368" s="45"/>
      <c r="AU368" s="47"/>
    </row>
    <row r="369" spans="46:47">
      <c r="AT369" s="45"/>
      <c r="AU369" s="47"/>
    </row>
    <row r="370" spans="46:47">
      <c r="AT370" s="45"/>
      <c r="AU370" s="47"/>
    </row>
    <row r="371" spans="46:47">
      <c r="AT371" s="45"/>
      <c r="AU371" s="47"/>
    </row>
    <row r="372" spans="46:47">
      <c r="AT372" s="45"/>
      <c r="AU372" s="47"/>
    </row>
    <row r="373" spans="46:47">
      <c r="AT373" s="45"/>
      <c r="AU373" s="47"/>
    </row>
    <row r="374" spans="46:47">
      <c r="AT374" s="45"/>
      <c r="AU374" s="47"/>
    </row>
    <row r="375" spans="46:47">
      <c r="AT375" s="45"/>
      <c r="AU375" s="47"/>
    </row>
    <row r="376" spans="46:47">
      <c r="AT376" s="45"/>
      <c r="AU376" s="47"/>
    </row>
    <row r="377" spans="46:47">
      <c r="AT377" s="45"/>
      <c r="AU377" s="47"/>
    </row>
    <row r="378" spans="46:47">
      <c r="AT378" s="45"/>
      <c r="AU378" s="47"/>
    </row>
    <row r="379" spans="46:47">
      <c r="AT379" s="45"/>
      <c r="AU379" s="47"/>
    </row>
    <row r="380" spans="46:47">
      <c r="AT380" s="45"/>
      <c r="AU380" s="47"/>
    </row>
    <row r="381" spans="46:47">
      <c r="AT381" s="45"/>
      <c r="AU381" s="47"/>
    </row>
    <row r="382" spans="46:47">
      <c r="AT382" s="45"/>
      <c r="AU382" s="47"/>
    </row>
    <row r="383" spans="46:47">
      <c r="AT383" s="45"/>
      <c r="AU383" s="47"/>
    </row>
    <row r="384" spans="46:47">
      <c r="AT384" s="45"/>
      <c r="AU384" s="47"/>
    </row>
    <row r="385" spans="46:47">
      <c r="AT385" s="45"/>
      <c r="AU385" s="47"/>
    </row>
    <row r="386" spans="46:47">
      <c r="AT386" s="45"/>
      <c r="AU386" s="47"/>
    </row>
    <row r="387" spans="46:47">
      <c r="AT387" s="45"/>
      <c r="AU387" s="47"/>
    </row>
    <row r="388" spans="46:47">
      <c r="AT388" s="45"/>
      <c r="AU388" s="47"/>
    </row>
    <row r="389" spans="46:47">
      <c r="AT389" s="45"/>
      <c r="AU389" s="47"/>
    </row>
    <row r="390" spans="46:47">
      <c r="AT390" s="45"/>
      <c r="AU390" s="47"/>
    </row>
    <row r="391" spans="46:47">
      <c r="AT391" s="45"/>
      <c r="AU391" s="47"/>
    </row>
    <row r="392" spans="46:47">
      <c r="AT392" s="45"/>
      <c r="AU392" s="47"/>
    </row>
    <row r="393" spans="46:47">
      <c r="AT393" s="45"/>
      <c r="AU393" s="47"/>
    </row>
    <row r="394" spans="46:47">
      <c r="AT394" s="45"/>
      <c r="AU394" s="47"/>
    </row>
    <row r="395" spans="46:47">
      <c r="AT395" s="45"/>
      <c r="AU395" s="47"/>
    </row>
    <row r="396" spans="46:47">
      <c r="AT396" s="45"/>
      <c r="AU396" s="47"/>
    </row>
    <row r="397" spans="46:47">
      <c r="AT397" s="45"/>
      <c r="AU397" s="47"/>
    </row>
    <row r="398" spans="46:47">
      <c r="AT398" s="45"/>
      <c r="AU398" s="47"/>
    </row>
    <row r="399" spans="46:47">
      <c r="AT399" s="45"/>
      <c r="AU399" s="47"/>
    </row>
    <row r="400" spans="46:47">
      <c r="AT400" s="45"/>
      <c r="AU400" s="47"/>
    </row>
    <row r="401" spans="46:47">
      <c r="AT401" s="45"/>
      <c r="AU401" s="47"/>
    </row>
    <row r="402" spans="46:47">
      <c r="AT402" s="45"/>
      <c r="AU402" s="47"/>
    </row>
    <row r="403" spans="46:47">
      <c r="AT403" s="45"/>
      <c r="AU403" s="47"/>
    </row>
    <row r="404" spans="46:47">
      <c r="AT404" s="45"/>
      <c r="AU404" s="47"/>
    </row>
    <row r="405" spans="46:47">
      <c r="AT405" s="45"/>
      <c r="AU405" s="47"/>
    </row>
    <row r="406" spans="46:47">
      <c r="AT406" s="45"/>
      <c r="AU406" s="47"/>
    </row>
    <row r="407" spans="46:47">
      <c r="AT407" s="45"/>
      <c r="AU407" s="47"/>
    </row>
    <row r="408" spans="46:47">
      <c r="AT408" s="45"/>
      <c r="AU408" s="47"/>
    </row>
    <row r="409" spans="46:47">
      <c r="AT409" s="45"/>
      <c r="AU409" s="47"/>
    </row>
    <row r="410" spans="46:47">
      <c r="AT410" s="45"/>
      <c r="AU410" s="47"/>
    </row>
    <row r="411" spans="46:47">
      <c r="AT411" s="45"/>
      <c r="AU411" s="47"/>
    </row>
    <row r="412" spans="46:47">
      <c r="AT412" s="45"/>
      <c r="AU412" s="47"/>
    </row>
    <row r="413" spans="46:47">
      <c r="AT413" s="45"/>
      <c r="AU413" s="47"/>
    </row>
    <row r="414" spans="46:47">
      <c r="AT414" s="45"/>
      <c r="AU414" s="47"/>
    </row>
    <row r="415" spans="46:47">
      <c r="AT415" s="45"/>
      <c r="AU415" s="47"/>
    </row>
    <row r="416" spans="46:47">
      <c r="AT416" s="45"/>
      <c r="AU416" s="47"/>
    </row>
    <row r="417" spans="46:47">
      <c r="AT417" s="45"/>
      <c r="AU417" s="47"/>
    </row>
    <row r="418" spans="46:47">
      <c r="AT418" s="45"/>
      <c r="AU418" s="47"/>
    </row>
    <row r="419" spans="46:47">
      <c r="AT419" s="45"/>
      <c r="AU419" s="47"/>
    </row>
    <row r="420" spans="46:47">
      <c r="AT420" s="45"/>
      <c r="AU420" s="47"/>
    </row>
    <row r="421" spans="46:47">
      <c r="AT421" s="45"/>
      <c r="AU421" s="47"/>
    </row>
    <row r="422" spans="46:47">
      <c r="AT422" s="45"/>
      <c r="AU422" s="47"/>
    </row>
    <row r="423" spans="46:47">
      <c r="AT423" s="45"/>
      <c r="AU423" s="47"/>
    </row>
    <row r="424" spans="46:47">
      <c r="AT424" s="45"/>
      <c r="AU424" s="47"/>
    </row>
    <row r="425" spans="46:47">
      <c r="AT425" s="45"/>
      <c r="AU425" s="47"/>
    </row>
    <row r="426" spans="46:47">
      <c r="AT426" s="45"/>
      <c r="AU426" s="47"/>
    </row>
    <row r="427" spans="46:47">
      <c r="AT427" s="45"/>
      <c r="AU427" s="47"/>
    </row>
    <row r="428" spans="46:47">
      <c r="AT428" s="45"/>
      <c r="AU428" s="47"/>
    </row>
    <row r="429" spans="46:47">
      <c r="AT429" s="45"/>
      <c r="AU429" s="47"/>
    </row>
    <row r="430" spans="46:47">
      <c r="AT430" s="45"/>
      <c r="AU430" s="47"/>
    </row>
    <row r="431" spans="46:47">
      <c r="AT431" s="45"/>
      <c r="AU431" s="47"/>
    </row>
    <row r="432" spans="46:47">
      <c r="AT432" s="45"/>
      <c r="AU432" s="47"/>
    </row>
    <row r="433" spans="46:47">
      <c r="AT433" s="45"/>
      <c r="AU433" s="47"/>
    </row>
    <row r="434" spans="46:47">
      <c r="AT434" s="45"/>
      <c r="AU434" s="47"/>
    </row>
    <row r="435" spans="46:47">
      <c r="AT435" s="45"/>
      <c r="AU435" s="47"/>
    </row>
    <row r="436" spans="46:47">
      <c r="AT436" s="45"/>
      <c r="AU436" s="47"/>
    </row>
    <row r="437" spans="46:47">
      <c r="AT437" s="45"/>
      <c r="AU437" s="47"/>
    </row>
    <row r="438" spans="46:47">
      <c r="AT438" s="45"/>
      <c r="AU438" s="47"/>
    </row>
    <row r="439" spans="46:47">
      <c r="AT439" s="45"/>
      <c r="AU439" s="47"/>
    </row>
    <row r="440" spans="46:47">
      <c r="AT440" s="45"/>
      <c r="AU440" s="47"/>
    </row>
    <row r="441" spans="46:47">
      <c r="AT441" s="45"/>
      <c r="AU441" s="47"/>
    </row>
    <row r="442" spans="46:47">
      <c r="AT442" s="45"/>
      <c r="AU442" s="47"/>
    </row>
    <row r="443" spans="46:47">
      <c r="AT443" s="45"/>
      <c r="AU443" s="47"/>
    </row>
    <row r="444" spans="46:47">
      <c r="AT444" s="45"/>
      <c r="AU444" s="47"/>
    </row>
    <row r="445" spans="46:47">
      <c r="AT445" s="45"/>
      <c r="AU445" s="47"/>
    </row>
    <row r="446" spans="46:47">
      <c r="AT446" s="45"/>
      <c r="AU446" s="47"/>
    </row>
    <row r="447" spans="46:47">
      <c r="AT447" s="45"/>
      <c r="AU447" s="47"/>
    </row>
    <row r="448" spans="46:47">
      <c r="AT448" s="45"/>
      <c r="AU448" s="47"/>
    </row>
    <row r="449" spans="46:47">
      <c r="AT449" s="45"/>
      <c r="AU449" s="47"/>
    </row>
    <row r="450" spans="46:47">
      <c r="AT450" s="45"/>
      <c r="AU450" s="47"/>
    </row>
    <row r="451" spans="46:47">
      <c r="AT451" s="45"/>
      <c r="AU451" s="47"/>
    </row>
    <row r="452" spans="46:47">
      <c r="AT452" s="45"/>
      <c r="AU452" s="47"/>
    </row>
    <row r="453" spans="46:47">
      <c r="AT453" s="45"/>
      <c r="AU453" s="47"/>
    </row>
    <row r="454" spans="46:47">
      <c r="AT454" s="45"/>
      <c r="AU454" s="47"/>
    </row>
    <row r="455" spans="46:47">
      <c r="AT455" s="45"/>
      <c r="AU455" s="47"/>
    </row>
    <row r="456" spans="46:47">
      <c r="AT456" s="45"/>
      <c r="AU456" s="47"/>
    </row>
    <row r="457" spans="46:47">
      <c r="AT457" s="45"/>
      <c r="AU457" s="47"/>
    </row>
    <row r="458" spans="46:47">
      <c r="AT458" s="45"/>
      <c r="AU458" s="47"/>
    </row>
    <row r="459" spans="46:47">
      <c r="AT459" s="45"/>
      <c r="AU459" s="47"/>
    </row>
    <row r="460" spans="46:47">
      <c r="AT460" s="45"/>
      <c r="AU460" s="47"/>
    </row>
    <row r="461" spans="46:47">
      <c r="AT461" s="45"/>
      <c r="AU461" s="47"/>
    </row>
    <row r="462" spans="46:47">
      <c r="AT462" s="45"/>
      <c r="AU462" s="47"/>
    </row>
    <row r="463" spans="46:47">
      <c r="AT463" s="45"/>
      <c r="AU463" s="47"/>
    </row>
    <row r="464" spans="46:47">
      <c r="AT464" s="45"/>
      <c r="AU464" s="47"/>
    </row>
    <row r="465" spans="46:47">
      <c r="AT465" s="45"/>
      <c r="AU465" s="47"/>
    </row>
    <row r="466" spans="46:47">
      <c r="AT466" s="45"/>
      <c r="AU466" s="47"/>
    </row>
    <row r="467" spans="46:47">
      <c r="AT467" s="45"/>
      <c r="AU467" s="47"/>
    </row>
    <row r="468" spans="46:47">
      <c r="AT468" s="45"/>
      <c r="AU468" s="47"/>
    </row>
    <row r="469" spans="46:47">
      <c r="AT469" s="45"/>
      <c r="AU469" s="47"/>
    </row>
    <row r="470" spans="46:47">
      <c r="AT470" s="45"/>
      <c r="AU470" s="47"/>
    </row>
    <row r="471" spans="46:47">
      <c r="AT471" s="45"/>
      <c r="AU471" s="47"/>
    </row>
    <row r="472" spans="46:47">
      <c r="AT472" s="45"/>
      <c r="AU472" s="47"/>
    </row>
    <row r="473" spans="46:47">
      <c r="AT473" s="45"/>
      <c r="AU473" s="47"/>
    </row>
    <row r="474" spans="46:47">
      <c r="AT474" s="45"/>
      <c r="AU474" s="47"/>
    </row>
    <row r="475" spans="46:47">
      <c r="AT475" s="45"/>
      <c r="AU475" s="47"/>
    </row>
    <row r="476" spans="46:47">
      <c r="AT476" s="45"/>
      <c r="AU476" s="47"/>
    </row>
    <row r="477" spans="46:47">
      <c r="AT477" s="45"/>
      <c r="AU477" s="47"/>
    </row>
    <row r="478" spans="46:47">
      <c r="AT478" s="45"/>
      <c r="AU478" s="47"/>
    </row>
    <row r="479" spans="46:47">
      <c r="AT479" s="45"/>
      <c r="AU479" s="47"/>
    </row>
    <row r="480" spans="46:47">
      <c r="AT480" s="45"/>
      <c r="AU480" s="47"/>
    </row>
    <row r="481" spans="46:47">
      <c r="AT481" s="45"/>
      <c r="AU481" s="47"/>
    </row>
    <row r="482" spans="46:47">
      <c r="AT482" s="45"/>
      <c r="AU482" s="47"/>
    </row>
    <row r="483" spans="46:47">
      <c r="AT483" s="45"/>
      <c r="AU483" s="47"/>
    </row>
    <row r="484" spans="46:47">
      <c r="AT484" s="45"/>
      <c r="AU484" s="47"/>
    </row>
    <row r="485" spans="46:47">
      <c r="AT485" s="45"/>
      <c r="AU485" s="47"/>
    </row>
    <row r="486" spans="46:47">
      <c r="AT486" s="45"/>
      <c r="AU486" s="47"/>
    </row>
    <row r="487" spans="46:47">
      <c r="AT487" s="45"/>
      <c r="AU487" s="47"/>
    </row>
    <row r="488" spans="46:47">
      <c r="AT488" s="45"/>
      <c r="AU488" s="47"/>
    </row>
    <row r="489" spans="46:47">
      <c r="AT489" s="45"/>
      <c r="AU489" s="47"/>
    </row>
    <row r="490" spans="46:47">
      <c r="AT490" s="45"/>
      <c r="AU490" s="47"/>
    </row>
    <row r="491" spans="46:47">
      <c r="AT491" s="45"/>
      <c r="AU491" s="47"/>
    </row>
    <row r="492" spans="46:47">
      <c r="AT492" s="45"/>
      <c r="AU492" s="47"/>
    </row>
    <row r="493" spans="46:47">
      <c r="AT493" s="45"/>
      <c r="AU493" s="47"/>
    </row>
    <row r="494" spans="46:47">
      <c r="AT494" s="45"/>
      <c r="AU494" s="47"/>
    </row>
    <row r="495" spans="46:47">
      <c r="AT495" s="45"/>
      <c r="AU495" s="47"/>
    </row>
    <row r="496" spans="46:47">
      <c r="AT496" s="45"/>
      <c r="AU496" s="47"/>
    </row>
    <row r="497" spans="46:47">
      <c r="AT497" s="45"/>
      <c r="AU497" s="47"/>
    </row>
    <row r="498" spans="46:47">
      <c r="AT498" s="45"/>
      <c r="AU498" s="47"/>
    </row>
    <row r="499" spans="46:47">
      <c r="AT499" s="45"/>
      <c r="AU499" s="47"/>
    </row>
    <row r="500" spans="46:47">
      <c r="AT500" s="45"/>
      <c r="AU500" s="47"/>
    </row>
    <row r="501" spans="46:47">
      <c r="AT501" s="45"/>
      <c r="AU501" s="47"/>
    </row>
    <row r="502" spans="46:47">
      <c r="AT502" s="45"/>
      <c r="AU502" s="47"/>
    </row>
    <row r="503" spans="46:47">
      <c r="AT503" s="45"/>
      <c r="AU503" s="47"/>
    </row>
    <row r="504" spans="46:47">
      <c r="AT504" s="45"/>
      <c r="AU504" s="47"/>
    </row>
    <row r="505" spans="46:47">
      <c r="AT505" s="45"/>
      <c r="AU505" s="47"/>
    </row>
    <row r="506" spans="46:47">
      <c r="AT506" s="45"/>
      <c r="AU506" s="47"/>
    </row>
    <row r="507" spans="46:47">
      <c r="AT507" s="45"/>
      <c r="AU507" s="47"/>
    </row>
    <row r="508" spans="46:47">
      <c r="AT508" s="45"/>
      <c r="AU508" s="47"/>
    </row>
    <row r="509" spans="46:47">
      <c r="AT509" s="45"/>
      <c r="AU509" s="47"/>
    </row>
    <row r="510" spans="46:47">
      <c r="AT510" s="45"/>
      <c r="AU510" s="47"/>
    </row>
    <row r="511" spans="46:47">
      <c r="AT511" s="45"/>
      <c r="AU511" s="47"/>
    </row>
    <row r="512" spans="46:47">
      <c r="AT512" s="45"/>
      <c r="AU512" s="47"/>
    </row>
    <row r="513" spans="46:47">
      <c r="AT513" s="45"/>
      <c r="AU513" s="47"/>
    </row>
    <row r="514" spans="46:47">
      <c r="AT514" s="45"/>
      <c r="AU514" s="47"/>
    </row>
    <row r="515" spans="46:47">
      <c r="AT515" s="45"/>
      <c r="AU515" s="47"/>
    </row>
    <row r="516" spans="46:47">
      <c r="AT516" s="45"/>
      <c r="AU516" s="47"/>
    </row>
    <row r="517" spans="46:47">
      <c r="AT517" s="45"/>
      <c r="AU517" s="47"/>
    </row>
    <row r="518" spans="46:47">
      <c r="AT518" s="45"/>
      <c r="AU518" s="47"/>
    </row>
    <row r="519" spans="46:47">
      <c r="AT519" s="45"/>
      <c r="AU519" s="47"/>
    </row>
    <row r="520" spans="46:47">
      <c r="AT520" s="45"/>
      <c r="AU520" s="47"/>
    </row>
    <row r="521" spans="46:47">
      <c r="AT521" s="45"/>
      <c r="AU521" s="47"/>
    </row>
    <row r="522" spans="46:47">
      <c r="AT522" s="45"/>
      <c r="AU522" s="47"/>
    </row>
    <row r="523" spans="46:47">
      <c r="AT523" s="45"/>
      <c r="AU523" s="47"/>
    </row>
    <row r="524" spans="46:47">
      <c r="AT524" s="45"/>
      <c r="AU524" s="47"/>
    </row>
    <row r="525" spans="46:47">
      <c r="AT525" s="45"/>
      <c r="AU525" s="47"/>
    </row>
    <row r="526" spans="46:47">
      <c r="AT526" s="45"/>
      <c r="AU526" s="47"/>
    </row>
    <row r="527" spans="46:47">
      <c r="AT527" s="45"/>
      <c r="AU527" s="47"/>
    </row>
    <row r="528" spans="46:47">
      <c r="AT528" s="45"/>
      <c r="AU528" s="47"/>
    </row>
    <row r="529" spans="46:47">
      <c r="AT529" s="45"/>
      <c r="AU529" s="47"/>
    </row>
    <row r="530" spans="46:47">
      <c r="AT530" s="45"/>
      <c r="AU530" s="47"/>
    </row>
    <row r="531" spans="46:47">
      <c r="AT531" s="45"/>
      <c r="AU531" s="47"/>
    </row>
    <row r="532" spans="46:47">
      <c r="AT532" s="45"/>
      <c r="AU532" s="47"/>
    </row>
    <row r="533" spans="46:47">
      <c r="AT533" s="45"/>
      <c r="AU533" s="47"/>
    </row>
    <row r="534" spans="46:47">
      <c r="AT534" s="45"/>
      <c r="AU534" s="47"/>
    </row>
    <row r="535" spans="46:47">
      <c r="AT535" s="45"/>
      <c r="AU535" s="47"/>
    </row>
    <row r="536" spans="46:47">
      <c r="AT536" s="45"/>
      <c r="AU536" s="47"/>
    </row>
    <row r="537" spans="46:47">
      <c r="AT537" s="45"/>
      <c r="AU537" s="47"/>
    </row>
    <row r="538" spans="46:47">
      <c r="AT538" s="45"/>
      <c r="AU538" s="47"/>
    </row>
    <row r="539" spans="46:47">
      <c r="AT539" s="45"/>
      <c r="AU539" s="47"/>
    </row>
    <row r="540" spans="46:47">
      <c r="AT540" s="45"/>
      <c r="AU540" s="47"/>
    </row>
    <row r="541" spans="46:47">
      <c r="AT541" s="45"/>
      <c r="AU541" s="47"/>
    </row>
    <row r="542" spans="46:47">
      <c r="AT542" s="45"/>
      <c r="AU542" s="47"/>
    </row>
    <row r="543" spans="46:47">
      <c r="AT543" s="45"/>
      <c r="AU543" s="47"/>
    </row>
    <row r="544" spans="46:47">
      <c r="AT544" s="45"/>
      <c r="AU544" s="47"/>
    </row>
    <row r="545" spans="46:47">
      <c r="AT545" s="45"/>
      <c r="AU545" s="47"/>
    </row>
    <row r="546" spans="46:47">
      <c r="AT546" s="45"/>
      <c r="AU546" s="47"/>
    </row>
    <row r="547" spans="46:47">
      <c r="AT547" s="45"/>
      <c r="AU547" s="47"/>
    </row>
    <row r="548" spans="46:47">
      <c r="AT548" s="45"/>
      <c r="AU548" s="47"/>
    </row>
    <row r="549" spans="46:47">
      <c r="AT549" s="45"/>
      <c r="AU549" s="47"/>
    </row>
    <row r="550" spans="46:47">
      <c r="AT550" s="45"/>
      <c r="AU550" s="47"/>
    </row>
    <row r="551" spans="46:47">
      <c r="AT551" s="45"/>
      <c r="AU551" s="47"/>
    </row>
    <row r="552" spans="46:47">
      <c r="AT552" s="45"/>
      <c r="AU552" s="47"/>
    </row>
    <row r="553" spans="46:47">
      <c r="AT553" s="45"/>
      <c r="AU553" s="47"/>
    </row>
    <row r="554" spans="46:47">
      <c r="AT554" s="45"/>
      <c r="AU554" s="47"/>
    </row>
    <row r="555" spans="46:47">
      <c r="AT555" s="45"/>
      <c r="AU555" s="47"/>
    </row>
    <row r="556" spans="46:47">
      <c r="AT556" s="45"/>
      <c r="AU556" s="47"/>
    </row>
    <row r="557" spans="46:47">
      <c r="AT557" s="45"/>
      <c r="AU557" s="47"/>
    </row>
    <row r="558" spans="46:47">
      <c r="AT558" s="45"/>
      <c r="AU558" s="47"/>
    </row>
    <row r="559" spans="46:47">
      <c r="AT559" s="45"/>
      <c r="AU559" s="47"/>
    </row>
    <row r="560" spans="46:47">
      <c r="AT560" s="45"/>
      <c r="AU560" s="47"/>
    </row>
    <row r="561" spans="46:47">
      <c r="AT561" s="45"/>
      <c r="AU561" s="47"/>
    </row>
    <row r="562" spans="46:47">
      <c r="AT562" s="45"/>
      <c r="AU562" s="47"/>
    </row>
    <row r="563" spans="46:47">
      <c r="AT563" s="45"/>
      <c r="AU563" s="47"/>
    </row>
    <row r="564" spans="46:47">
      <c r="AT564" s="45"/>
      <c r="AU564" s="47"/>
    </row>
    <row r="565" spans="46:47">
      <c r="AT565" s="45"/>
      <c r="AU565" s="47"/>
    </row>
    <row r="566" spans="46:47">
      <c r="AT566" s="45"/>
      <c r="AU566" s="47"/>
    </row>
    <row r="567" spans="46:47">
      <c r="AT567" s="45"/>
      <c r="AU567" s="47"/>
    </row>
    <row r="568" spans="46:47">
      <c r="AT568" s="45"/>
      <c r="AU568" s="47"/>
    </row>
    <row r="569" spans="46:47">
      <c r="AT569" s="45"/>
      <c r="AU569" s="47"/>
    </row>
    <row r="570" spans="46:47">
      <c r="AT570" s="45"/>
      <c r="AU570" s="47"/>
    </row>
    <row r="571" spans="46:47">
      <c r="AT571" s="45"/>
      <c r="AU571" s="47"/>
    </row>
    <row r="572" spans="46:47">
      <c r="AT572" s="45"/>
      <c r="AU572" s="47"/>
    </row>
    <row r="573" spans="46:47">
      <c r="AT573" s="45"/>
      <c r="AU573" s="47"/>
    </row>
    <row r="574" spans="46:47">
      <c r="AT574" s="45"/>
      <c r="AU574" s="47"/>
    </row>
    <row r="575" spans="46:47">
      <c r="AT575" s="45"/>
      <c r="AU575" s="47"/>
    </row>
    <row r="576" spans="46:47">
      <c r="AT576" s="45"/>
      <c r="AU576" s="47"/>
    </row>
    <row r="577" spans="46:47">
      <c r="AT577" s="45"/>
      <c r="AU577" s="47"/>
    </row>
    <row r="578" spans="46:47">
      <c r="AT578" s="45"/>
      <c r="AU578" s="47"/>
    </row>
    <row r="579" spans="46:47">
      <c r="AT579" s="45"/>
      <c r="AU579" s="47"/>
    </row>
    <row r="580" spans="46:47">
      <c r="AT580" s="45"/>
      <c r="AU580" s="47"/>
    </row>
    <row r="581" spans="46:47">
      <c r="AT581" s="45"/>
      <c r="AU581" s="47"/>
    </row>
    <row r="582" spans="46:47">
      <c r="AT582" s="45"/>
      <c r="AU582" s="47"/>
    </row>
    <row r="583" spans="46:47">
      <c r="AT583" s="45"/>
      <c r="AU583" s="47"/>
    </row>
    <row r="584" spans="46:47">
      <c r="AT584" s="45"/>
      <c r="AU584" s="47"/>
    </row>
    <row r="585" spans="46:47">
      <c r="AT585" s="45"/>
      <c r="AU585" s="47"/>
    </row>
    <row r="586" spans="46:47">
      <c r="AT586" s="45"/>
      <c r="AU586" s="47"/>
    </row>
    <row r="587" spans="46:47">
      <c r="AT587" s="45"/>
      <c r="AU587" s="47"/>
    </row>
    <row r="588" spans="46:47">
      <c r="AT588" s="45"/>
      <c r="AU588" s="47"/>
    </row>
    <row r="589" spans="46:47">
      <c r="AT589" s="45"/>
      <c r="AU589" s="47"/>
    </row>
    <row r="590" spans="46:47">
      <c r="AT590" s="45"/>
      <c r="AU590" s="47"/>
    </row>
    <row r="591" spans="46:47">
      <c r="AT591" s="45"/>
      <c r="AU591" s="47"/>
    </row>
    <row r="592" spans="46:47">
      <c r="AT592" s="45"/>
      <c r="AU592" s="47"/>
    </row>
    <row r="593" spans="46:47">
      <c r="AT593" s="45"/>
      <c r="AU593" s="47"/>
    </row>
    <row r="594" spans="46:47">
      <c r="AT594" s="45"/>
      <c r="AU594" s="47"/>
    </row>
    <row r="595" spans="46:47">
      <c r="AT595" s="45"/>
      <c r="AU595" s="47"/>
    </row>
    <row r="596" spans="46:47">
      <c r="AT596" s="45"/>
      <c r="AU596" s="47"/>
    </row>
    <row r="597" spans="46:47">
      <c r="AT597" s="45"/>
      <c r="AU597" s="47"/>
    </row>
    <row r="598" spans="46:47">
      <c r="AT598" s="45"/>
      <c r="AU598" s="47"/>
    </row>
    <row r="599" spans="46:47">
      <c r="AT599" s="45"/>
      <c r="AU599" s="47"/>
    </row>
    <row r="600" spans="46:47">
      <c r="AT600" s="45"/>
      <c r="AU600" s="47"/>
    </row>
    <row r="601" spans="46:47">
      <c r="AT601" s="45"/>
      <c r="AU601" s="47"/>
    </row>
    <row r="602" spans="46:47">
      <c r="AT602" s="45"/>
      <c r="AU602" s="47"/>
    </row>
    <row r="603" spans="46:47">
      <c r="AT603" s="45"/>
      <c r="AU603" s="47"/>
    </row>
    <row r="604" spans="46:47">
      <c r="AT604" s="45"/>
      <c r="AU604" s="47"/>
    </row>
    <row r="605" spans="46:47">
      <c r="AT605" s="45"/>
      <c r="AU605" s="47"/>
    </row>
    <row r="606" spans="46:47">
      <c r="AT606" s="45"/>
      <c r="AU606" s="47"/>
    </row>
    <row r="607" spans="46:47">
      <c r="AT607" s="45"/>
      <c r="AU607" s="47"/>
    </row>
    <row r="608" spans="46:47">
      <c r="AT608" s="45"/>
      <c r="AU608" s="47"/>
    </row>
    <row r="609" spans="46:47">
      <c r="AT609" s="45"/>
      <c r="AU609" s="47"/>
    </row>
    <row r="610" spans="46:47">
      <c r="AT610" s="45"/>
      <c r="AU610" s="47"/>
    </row>
    <row r="611" spans="46:47">
      <c r="AT611" s="45"/>
      <c r="AU611" s="47"/>
    </row>
    <row r="612" spans="46:47">
      <c r="AT612" s="45"/>
      <c r="AU612" s="47"/>
    </row>
    <row r="613" spans="46:47">
      <c r="AT613" s="45"/>
      <c r="AU613" s="47"/>
    </row>
    <row r="614" spans="46:47">
      <c r="AT614" s="45"/>
      <c r="AU614" s="47"/>
    </row>
    <row r="615" spans="46:47">
      <c r="AT615" s="45"/>
      <c r="AU615" s="47"/>
    </row>
    <row r="616" spans="46:47">
      <c r="AT616" s="45"/>
      <c r="AU616" s="47"/>
    </row>
    <row r="617" spans="46:47">
      <c r="AT617" s="45"/>
      <c r="AU617" s="47"/>
    </row>
    <row r="618" spans="46:47">
      <c r="AT618" s="45"/>
      <c r="AU618" s="47"/>
    </row>
    <row r="619" spans="46:47">
      <c r="AT619" s="45"/>
      <c r="AU619" s="47"/>
    </row>
  </sheetData>
  <sheetProtection algorithmName="SHA-512" hashValue="zoVQbkDNocr/sZvGuPV+SWjxWV/FG71rJJAOTrEes78i6LGBs8/cBfN1Yn3/ocyldiXAtBmi9fGNluVs1wiV9g==" saltValue="WxS08n6F2oVvu5fZxUJBxg==" spinCount="100000" sheet="1" autoFilter="0"/>
  <protectedRanges>
    <protectedRange sqref="AO12:AS20 AO64:AR64 AO22:AS35 AQ21:AS21 AO9:AO11 AQ9:AS11 Z35:AA35 AE35:AF35 AQ36:AS36 AO37:AS40 AO41:AP41 AT41:AU41 BA41:BB41 AO42:AS46 AT45:AU45 AY45:BB45 AY46 AO48:AS63" name="Rango1"/>
    <protectedRange sqref="AV9:AX63" name="Rango2"/>
    <protectedRange sqref="AJ46:AK46" name="Rango3"/>
    <protectedRange sqref="N26:N34" name="Rango4"/>
    <protectedRange sqref="P26:P34" name="Rango5"/>
    <protectedRange sqref="R26:T34" name="Rango6"/>
    <protectedRange sqref="AG48" name="Rango7"/>
    <protectedRange sqref="F5:F6" name="Rango8"/>
    <protectedRange sqref="AQ41:AS41" name="Rango1_1"/>
  </protectedRanges>
  <autoFilter ref="A8:GC64" xr:uid="{58A40087-1EA5-49FD-9575-F9AB0B002F86}"/>
  <mergeCells count="52">
    <mergeCell ref="F1:H1"/>
    <mergeCell ref="I1:AN1"/>
    <mergeCell ref="AO1:AP1"/>
    <mergeCell ref="AQ1:AU1"/>
    <mergeCell ref="F2:H2"/>
    <mergeCell ref="I2:AN2"/>
    <mergeCell ref="AO2:AP2"/>
    <mergeCell ref="AQ2:AU2"/>
    <mergeCell ref="D4:AU4"/>
    <mergeCell ref="A5:E6"/>
    <mergeCell ref="F5:F6"/>
    <mergeCell ref="G5:X6"/>
    <mergeCell ref="Y5:Y6"/>
    <mergeCell ref="Z5:AU5"/>
    <mergeCell ref="AO6:AS6"/>
    <mergeCell ref="AT6:AU7"/>
    <mergeCell ref="AV5:BF5"/>
    <mergeCell ref="Z6:AD6"/>
    <mergeCell ref="AE6:AI6"/>
    <mergeCell ref="AJ6:AN6"/>
    <mergeCell ref="AV6:AX7"/>
    <mergeCell ref="AY6:BB7"/>
    <mergeCell ref="AO7:AS7"/>
    <mergeCell ref="Z7:AD7"/>
    <mergeCell ref="AE7:AI7"/>
    <mergeCell ref="AJ7:AN7"/>
    <mergeCell ref="E66:F66"/>
    <mergeCell ref="G66:X67"/>
    <mergeCell ref="E67:F67"/>
    <mergeCell ref="A7:M7"/>
    <mergeCell ref="N7:T7"/>
    <mergeCell ref="U7:Y7"/>
    <mergeCell ref="E68:F68"/>
    <mergeCell ref="G68:X68"/>
    <mergeCell ref="E69:F69"/>
    <mergeCell ref="G69:X69"/>
    <mergeCell ref="E70:F70"/>
    <mergeCell ref="G70:X70"/>
    <mergeCell ref="E71:F71"/>
    <mergeCell ref="G71:X71"/>
    <mergeCell ref="E72:F72"/>
    <mergeCell ref="G72:X72"/>
    <mergeCell ref="E73:F73"/>
    <mergeCell ref="G73:X73"/>
    <mergeCell ref="E77:F77"/>
    <mergeCell ref="G77:X77"/>
    <mergeCell ref="E74:F74"/>
    <mergeCell ref="G74:X74"/>
    <mergeCell ref="E75:F75"/>
    <mergeCell ref="G75:X75"/>
    <mergeCell ref="E76:F76"/>
    <mergeCell ref="G76:X76"/>
  </mergeCells>
  <conditionalFormatting sqref="B8:C8">
    <cfRule type="duplicateValues" dxfId="2" priority="4"/>
  </conditionalFormatting>
  <conditionalFormatting sqref="L8">
    <cfRule type="duplicateValues" dxfId="1" priority="5"/>
    <cfRule type="duplicateValues" dxfId="0" priority="6"/>
  </conditionalFormatting>
  <hyperlinks>
    <hyperlink ref="N37" r:id="rId1" xr:uid="{593B8685-2A10-49E6-A8F0-4F145D6B1B4A}"/>
  </hyperlinks>
  <pageMargins left="0.25" right="0.25" top="0.75" bottom="0.75" header="0.3" footer="0.3"/>
  <pageSetup paperSize="9" scale="10" fitToHeight="0" orientation="landscape" r:id="rId2"/>
  <extLst>
    <ext xmlns:x14="http://schemas.microsoft.com/office/spreadsheetml/2009/9/main" uri="{CCE6A557-97BC-4b89-ADB6-D9C93CAAB3DF}">
      <x14:dataValidations xmlns:xm="http://schemas.microsoft.com/office/excel/2006/main" count="8">
        <x14:dataValidation type="list" allowBlank="1" showInputMessage="1" showErrorMessage="1" xr:uid="{95D7ED27-F9DE-4F1E-B578-0AB195228732}">
          <x14:formula1>
            <xm:f>Hoja2!$N$3:$N$7</xm:f>
          </x14:formula1>
          <xm:sqref>R58:R64 R9:R38 R40:R43 R46:R56</xm:sqref>
        </x14:dataValidation>
        <x14:dataValidation type="list" allowBlank="1" showInputMessage="1" showErrorMessage="1" xr:uid="{7C012CDB-6A34-4CB5-BDD9-593F3269D802}">
          <x14:formula1>
            <xm:f>Hoja2!$L$3:$L$5</xm:f>
          </x14:formula1>
          <xm:sqref>S58:S64 S9:S56</xm:sqref>
        </x14:dataValidation>
        <x14:dataValidation type="list" allowBlank="1" showInputMessage="1" showErrorMessage="1" xr:uid="{B9D1A736-3AEC-40B5-ACC9-5076D2DDBB33}">
          <x14:formula1>
            <xm:f>Hoja2!$K$3:$K$5</xm:f>
          </x14:formula1>
          <xm:sqref>T55:T56 T9:T15 T62 T41:T43 T46:T47 T49 T58:T59 T26:T34</xm:sqref>
        </x14:dataValidation>
        <x14:dataValidation type="list" allowBlank="1" showInputMessage="1" showErrorMessage="1" xr:uid="{4465891F-1B38-4FEB-AD6A-90D14DE790E8}">
          <x14:formula1>
            <xm:f>Hoja2!$K$3:$K$6</xm:f>
          </x14:formula1>
          <xm:sqref>T35:T40 T50:T54 T48 T60:T61 T63:T64 T44:T45 T16:T25</xm:sqref>
        </x14:dataValidation>
        <x14:dataValidation type="list" allowBlank="1" showInputMessage="1" showErrorMessage="1" xr:uid="{640B387C-45A0-4899-B1EA-2AFF3AEDA06A}">
          <x14:formula1>
            <xm:f>'C:\Users\lalvarez\Downloads\[PEI MinSalud avance 1er trimestre 2025 (1).xlsx]LISTAS DESPLEGABLES'!#REF!</xm:f>
          </x14:formula1>
          <xm:sqref>E9:K64</xm:sqref>
        </x14:dataValidation>
        <x14:dataValidation type="list" allowBlank="1" showInputMessage="1" showErrorMessage="1" xr:uid="{8A43CA3B-212C-42D6-A5F3-79134115B41E}">
          <x14:formula1>
            <xm:f>Hoja2!$A$3:$A$5</xm:f>
          </x14:formula1>
          <xm:sqref>P9:P21 P23:P64</xm:sqref>
        </x14:dataValidation>
        <x14:dataValidation type="list" allowBlank="1" showInputMessage="1" showErrorMessage="1" xr:uid="{ACB0BF15-693B-4CB8-B10F-EDAEA3705E3E}">
          <x14:formula1>
            <xm:f>Hoja2!$N$3:$N$8</xm:f>
          </x14:formula1>
          <xm:sqref>R39 R44:R45</xm:sqref>
        </x14:dataValidation>
        <x14:dataValidation type="list" allowBlank="1" showInputMessage="1" showErrorMessage="1" xr:uid="{B3193532-8C44-4E8B-9CF7-AEDB69B6F602}">
          <x14:formula1>
            <xm:f>Hoja2!$A$3:$A$6</xm:f>
          </x14:formula1>
          <xm:sqref>P22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413CC-6173-48C4-BE90-3CCFFA81626B}">
  <dimension ref="A1:D44"/>
  <sheetViews>
    <sheetView workbookViewId="0">
      <selection activeCell="A15" sqref="A15"/>
    </sheetView>
  </sheetViews>
  <sheetFormatPr baseColWidth="10" defaultColWidth="9.140625" defaultRowHeight="15"/>
  <cols>
    <col min="1" max="1" width="36.140625" customWidth="1"/>
    <col min="2" max="2" width="58.42578125" customWidth="1"/>
    <col min="3" max="3" width="32.7109375" customWidth="1"/>
    <col min="4" max="4" width="51.85546875" customWidth="1"/>
  </cols>
  <sheetData>
    <row r="1" spans="1:4" ht="18.75">
      <c r="A1" s="467" t="s">
        <v>1058</v>
      </c>
      <c r="B1" s="467"/>
      <c r="C1" s="467"/>
      <c r="D1" s="467"/>
    </row>
    <row r="2" spans="1:4" ht="15" customHeight="1">
      <c r="A2" s="31" t="s">
        <v>1059</v>
      </c>
      <c r="B2" s="468" t="s">
        <v>1060</v>
      </c>
      <c r="C2" s="469"/>
      <c r="D2" s="470"/>
    </row>
    <row r="3" spans="1:4" ht="15" customHeight="1">
      <c r="A3" s="31" t="s">
        <v>1061</v>
      </c>
      <c r="B3" s="471" t="s">
        <v>1062</v>
      </c>
      <c r="C3" s="472"/>
      <c r="D3" s="473"/>
    </row>
    <row r="4" spans="1:4">
      <c r="A4" s="32" t="s">
        <v>1063</v>
      </c>
      <c r="B4" s="446" t="s">
        <v>1064</v>
      </c>
      <c r="C4" s="446"/>
      <c r="D4" s="450"/>
    </row>
    <row r="5" spans="1:4">
      <c r="A5" s="32" t="s">
        <v>139</v>
      </c>
      <c r="B5" s="446" t="s">
        <v>1065</v>
      </c>
      <c r="C5" s="446"/>
      <c r="D5" s="450"/>
    </row>
    <row r="6" spans="1:4">
      <c r="A6" s="32" t="s">
        <v>141</v>
      </c>
      <c r="B6" s="446" t="s">
        <v>1066</v>
      </c>
      <c r="C6" s="446"/>
      <c r="D6" s="450"/>
    </row>
    <row r="7" spans="1:4">
      <c r="A7" s="32" t="s">
        <v>142</v>
      </c>
      <c r="B7" s="446" t="s">
        <v>1067</v>
      </c>
      <c r="C7" s="446"/>
      <c r="D7" s="450"/>
    </row>
    <row r="8" spans="1:4">
      <c r="A8" s="32" t="s">
        <v>143</v>
      </c>
      <c r="B8" s="446" t="s">
        <v>1067</v>
      </c>
      <c r="C8" s="446"/>
      <c r="D8" s="450"/>
    </row>
    <row r="9" spans="1:4">
      <c r="A9" s="32" t="s">
        <v>144</v>
      </c>
      <c r="B9" s="446" t="s">
        <v>1067</v>
      </c>
      <c r="C9" s="446"/>
      <c r="D9" s="450"/>
    </row>
    <row r="10" spans="1:4">
      <c r="A10" s="32" t="s">
        <v>145</v>
      </c>
      <c r="B10" s="446" t="s">
        <v>1068</v>
      </c>
      <c r="C10" s="446"/>
      <c r="D10" s="450"/>
    </row>
    <row r="11" spans="1:4">
      <c r="A11" s="32" t="s">
        <v>146</v>
      </c>
      <c r="B11" s="446" t="s">
        <v>1069</v>
      </c>
      <c r="C11" s="446"/>
      <c r="D11" s="450"/>
    </row>
    <row r="12" spans="1:4">
      <c r="A12" s="32" t="s">
        <v>147</v>
      </c>
      <c r="B12" s="446" t="s">
        <v>1070</v>
      </c>
      <c r="C12" s="446"/>
      <c r="D12" s="450"/>
    </row>
    <row r="13" spans="1:4">
      <c r="A13" s="32" t="s">
        <v>1071</v>
      </c>
      <c r="B13" s="446" t="s">
        <v>1072</v>
      </c>
      <c r="C13" s="446"/>
      <c r="D13" s="450"/>
    </row>
    <row r="14" spans="1:4">
      <c r="A14" s="32" t="s">
        <v>149</v>
      </c>
      <c r="B14" s="446" t="s">
        <v>1073</v>
      </c>
      <c r="C14" s="446"/>
      <c r="D14" s="450"/>
    </row>
    <row r="15" spans="1:4">
      <c r="A15" s="32" t="s">
        <v>150</v>
      </c>
      <c r="B15" s="446" t="s">
        <v>1074</v>
      </c>
      <c r="C15" s="446"/>
      <c r="D15" s="450"/>
    </row>
    <row r="16" spans="1:4" ht="15.75">
      <c r="A16" s="464" t="s">
        <v>1075</v>
      </c>
      <c r="B16" s="465"/>
      <c r="C16" s="465"/>
      <c r="D16" s="466"/>
    </row>
    <row r="17" spans="1:4">
      <c r="A17" s="32" t="s">
        <v>151</v>
      </c>
      <c r="B17" s="446" t="s">
        <v>1076</v>
      </c>
      <c r="C17" s="446"/>
      <c r="D17" s="450"/>
    </row>
    <row r="18" spans="1:4">
      <c r="A18" s="32" t="s">
        <v>152</v>
      </c>
      <c r="B18" s="446" t="s">
        <v>1077</v>
      </c>
      <c r="C18" s="446"/>
      <c r="D18" s="450"/>
    </row>
    <row r="19" spans="1:4" ht="75">
      <c r="A19" s="456" t="s">
        <v>153</v>
      </c>
      <c r="B19" s="459" t="s">
        <v>1078</v>
      </c>
      <c r="C19" s="446"/>
      <c r="D19" s="33" t="s">
        <v>1079</v>
      </c>
    </row>
    <row r="20" spans="1:4" ht="61.5">
      <c r="A20" s="457"/>
      <c r="B20" s="459" t="s">
        <v>1080</v>
      </c>
      <c r="C20" s="446"/>
      <c r="D20" s="34" t="s">
        <v>1081</v>
      </c>
    </row>
    <row r="21" spans="1:4" ht="75">
      <c r="A21" s="458"/>
      <c r="B21" s="459" t="s">
        <v>1082</v>
      </c>
      <c r="C21" s="446"/>
      <c r="D21" s="33" t="s">
        <v>1083</v>
      </c>
    </row>
    <row r="22" spans="1:4">
      <c r="A22" s="35" t="s">
        <v>154</v>
      </c>
      <c r="B22" s="446" t="s">
        <v>1084</v>
      </c>
      <c r="C22" s="446"/>
      <c r="D22" s="450"/>
    </row>
    <row r="23" spans="1:4" ht="46.5" customHeight="1">
      <c r="A23" s="32" t="s">
        <v>155</v>
      </c>
      <c r="B23" s="446" t="s">
        <v>1085</v>
      </c>
      <c r="C23" s="446"/>
      <c r="D23" s="450"/>
    </row>
    <row r="24" spans="1:4">
      <c r="A24" s="32" t="s">
        <v>1086</v>
      </c>
      <c r="B24" s="446" t="s">
        <v>1087</v>
      </c>
      <c r="C24" s="446"/>
      <c r="D24" s="450"/>
    </row>
    <row r="25" spans="1:4" ht="75">
      <c r="A25" s="460" t="s">
        <v>1088</v>
      </c>
      <c r="B25" s="33" t="s">
        <v>1089</v>
      </c>
      <c r="C25" s="36" t="s">
        <v>1090</v>
      </c>
      <c r="D25" s="37"/>
    </row>
    <row r="26" spans="1:4" ht="105">
      <c r="A26" s="460"/>
      <c r="B26" s="462" t="s">
        <v>1091</v>
      </c>
      <c r="C26" s="38" t="s">
        <v>1092</v>
      </c>
      <c r="D26" s="36"/>
    </row>
    <row r="27" spans="1:4" ht="105">
      <c r="A27" s="460"/>
      <c r="B27" s="460"/>
      <c r="C27" s="38" t="s">
        <v>1093</v>
      </c>
      <c r="D27" s="36"/>
    </row>
    <row r="28" spans="1:4" ht="60">
      <c r="A28" s="460"/>
      <c r="B28" s="463"/>
      <c r="C28" s="38" t="s">
        <v>1094</v>
      </c>
      <c r="D28" s="36"/>
    </row>
    <row r="29" spans="1:4" ht="75">
      <c r="A29" s="461"/>
      <c r="B29" s="39" t="s">
        <v>1095</v>
      </c>
      <c r="C29" s="36" t="s">
        <v>1096</v>
      </c>
      <c r="D29" s="36"/>
    </row>
    <row r="30" spans="1:4">
      <c r="A30" s="32" t="s">
        <v>133</v>
      </c>
      <c r="B30" s="446" t="s">
        <v>1097</v>
      </c>
      <c r="C30" s="446"/>
      <c r="D30" s="450"/>
    </row>
    <row r="31" spans="1:4">
      <c r="A31" s="453" t="s">
        <v>1098</v>
      </c>
      <c r="B31" s="454"/>
      <c r="C31" s="454"/>
      <c r="D31" s="455"/>
    </row>
    <row r="32" spans="1:4">
      <c r="A32" s="32" t="s">
        <v>1099</v>
      </c>
      <c r="B32" s="446" t="s">
        <v>1100</v>
      </c>
      <c r="C32" s="446"/>
      <c r="D32" s="450"/>
    </row>
    <row r="33" spans="1:4">
      <c r="A33" s="32" t="s">
        <v>1101</v>
      </c>
      <c r="B33" s="446" t="s">
        <v>1102</v>
      </c>
      <c r="C33" s="446"/>
      <c r="D33" s="450"/>
    </row>
    <row r="34" spans="1:4">
      <c r="A34" s="32" t="s">
        <v>1103</v>
      </c>
      <c r="B34" s="446" t="s">
        <v>1104</v>
      </c>
      <c r="C34" s="446"/>
      <c r="D34" s="450"/>
    </row>
    <row r="35" spans="1:4">
      <c r="A35" s="32" t="s">
        <v>1105</v>
      </c>
      <c r="B35" s="446" t="s">
        <v>1106</v>
      </c>
      <c r="C35" s="446"/>
      <c r="D35" s="450"/>
    </row>
    <row r="36" spans="1:4">
      <c r="A36" s="32" t="s">
        <v>1107</v>
      </c>
      <c r="B36" s="451" t="s">
        <v>1108</v>
      </c>
      <c r="C36" s="451"/>
      <c r="D36" s="452"/>
    </row>
    <row r="37" spans="1:4">
      <c r="A37" s="453" t="s">
        <v>1109</v>
      </c>
      <c r="B37" s="454"/>
      <c r="C37" s="454"/>
      <c r="D37" s="455"/>
    </row>
    <row r="38" spans="1:4" ht="15" customHeight="1">
      <c r="A38" s="38" t="s">
        <v>1110</v>
      </c>
      <c r="B38" s="446" t="s">
        <v>1111</v>
      </c>
      <c r="C38" s="446"/>
      <c r="D38" s="447"/>
    </row>
    <row r="39" spans="1:4">
      <c r="A39" s="40" t="s">
        <v>1112</v>
      </c>
      <c r="B39" s="446" t="s">
        <v>1113</v>
      </c>
      <c r="C39" s="446"/>
      <c r="D39" s="447"/>
    </row>
    <row r="40" spans="1:4">
      <c r="A40" s="40" t="s">
        <v>1114</v>
      </c>
      <c r="B40" s="446" t="s">
        <v>1115</v>
      </c>
      <c r="C40" s="446"/>
      <c r="D40" s="447"/>
    </row>
    <row r="41" spans="1:4">
      <c r="A41" s="41"/>
      <c r="B41" s="448"/>
      <c r="C41" s="448"/>
      <c r="D41" s="448"/>
    </row>
    <row r="42" spans="1:4">
      <c r="A42" s="41"/>
      <c r="B42" s="42"/>
      <c r="C42" s="41"/>
      <c r="D42" s="41"/>
    </row>
    <row r="43" spans="1:4">
      <c r="A43" s="41"/>
      <c r="B43" s="42"/>
      <c r="C43" s="41"/>
      <c r="D43" s="41"/>
    </row>
    <row r="44" spans="1:4">
      <c r="A44" s="449" t="s">
        <v>1116</v>
      </c>
      <c r="B44" s="449"/>
      <c r="C44" s="449"/>
      <c r="D44" s="449"/>
    </row>
  </sheetData>
  <sheetProtection sheet="1" objects="1" scenarios="1"/>
  <mergeCells count="40">
    <mergeCell ref="B6:D6"/>
    <mergeCell ref="A1:D1"/>
    <mergeCell ref="B2:D2"/>
    <mergeCell ref="B3:D3"/>
    <mergeCell ref="B4:D4"/>
    <mergeCell ref="B5:D5"/>
    <mergeCell ref="B18:D18"/>
    <mergeCell ref="B7:D7"/>
    <mergeCell ref="B8:D8"/>
    <mergeCell ref="B9:D9"/>
    <mergeCell ref="B10:D10"/>
    <mergeCell ref="B11:D11"/>
    <mergeCell ref="B12:D12"/>
    <mergeCell ref="B13:D13"/>
    <mergeCell ref="B14:D14"/>
    <mergeCell ref="B15:D15"/>
    <mergeCell ref="A16:D16"/>
    <mergeCell ref="B17:D17"/>
    <mergeCell ref="B32:D32"/>
    <mergeCell ref="A19:A21"/>
    <mergeCell ref="B19:C19"/>
    <mergeCell ref="B20:C20"/>
    <mergeCell ref="B21:C21"/>
    <mergeCell ref="B22:D22"/>
    <mergeCell ref="B23:D23"/>
    <mergeCell ref="B24:D24"/>
    <mergeCell ref="A25:A29"/>
    <mergeCell ref="B26:B28"/>
    <mergeCell ref="B30:D30"/>
    <mergeCell ref="A31:D31"/>
    <mergeCell ref="B39:D39"/>
    <mergeCell ref="B40:D40"/>
    <mergeCell ref="B41:D41"/>
    <mergeCell ref="A44:D44"/>
    <mergeCell ref="B33:D33"/>
    <mergeCell ref="B34:D34"/>
    <mergeCell ref="B35:D35"/>
    <mergeCell ref="B36:D36"/>
    <mergeCell ref="A37:D37"/>
    <mergeCell ref="B38:D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Hoja2</vt:lpstr>
      <vt:lpstr>PEI 2026</vt:lpstr>
      <vt:lpstr>PEI 2025</vt:lpstr>
      <vt:lpstr>INSTRUCCIONES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Arturo Herrera Larrota</dc:creator>
  <cp:keywords/>
  <dc:description/>
  <cp:lastModifiedBy>Lilian Maria Alvarez Mercado</cp:lastModifiedBy>
  <cp:revision/>
  <dcterms:created xsi:type="dcterms:W3CDTF">2025-10-01T16:05:24Z</dcterms:created>
  <dcterms:modified xsi:type="dcterms:W3CDTF">2026-05-25T20:15:54Z</dcterms:modified>
  <cp:category/>
  <cp:contentStatus/>
</cp:coreProperties>
</file>